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 ж\Песочница\Песочница\"/>
    </mc:Choice>
  </mc:AlternateContent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Справка!$A$9:$J$233</definedName>
  </definedNames>
  <calcPr calcId="162913"/>
</workbook>
</file>

<file path=xl/calcChain.xml><?xml version="1.0" encoding="utf-8"?>
<calcChain xmlns="http://schemas.openxmlformats.org/spreadsheetml/2006/main">
  <c r="J212" i="1" l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11" i="1"/>
  <c r="F233" i="1"/>
  <c r="G233" i="1"/>
  <c r="H233" i="1"/>
  <c r="J206" i="1"/>
  <c r="J207" i="1"/>
  <c r="J208" i="1"/>
  <c r="J205" i="1"/>
  <c r="F209" i="1"/>
  <c r="G209" i="1"/>
  <c r="H20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129" i="1"/>
  <c r="F203" i="1"/>
  <c r="G203" i="1"/>
  <c r="H203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0" i="1"/>
  <c r="F127" i="1"/>
  <c r="G127" i="1"/>
  <c r="H127" i="1"/>
  <c r="F234" i="1" l="1"/>
  <c r="G234" i="1"/>
  <c r="J203" i="1"/>
  <c r="H234" i="1"/>
  <c r="J127" i="1"/>
  <c r="J233" i="1"/>
  <c r="J209" i="1"/>
  <c r="J234" i="1" l="1"/>
</calcChain>
</file>

<file path=xl/sharedStrings.xml><?xml version="1.0" encoding="utf-8"?>
<sst xmlns="http://schemas.openxmlformats.org/spreadsheetml/2006/main" count="890" uniqueCount="326">
  <si>
    <t>Масив №</t>
  </si>
  <si>
    <t>Кад. № в КК</t>
  </si>
  <si>
    <t>Кат. земя</t>
  </si>
  <si>
    <t>Имот площ дка</t>
  </si>
  <si>
    <t>ВИЯД ИНЖЕНЕРИНГ ООД</t>
  </si>
  <si>
    <t>15</t>
  </si>
  <si>
    <t>28.35</t>
  </si>
  <si>
    <t>Ливада</t>
  </si>
  <si>
    <t>28.36</t>
  </si>
  <si>
    <t>16</t>
  </si>
  <si>
    <t>14.39</t>
  </si>
  <si>
    <t>14.41</t>
  </si>
  <si>
    <t>14.76</t>
  </si>
  <si>
    <t>ЦВЕТАНКА АТАНАСОВА ДИМИТРОВА</t>
  </si>
  <si>
    <t>17</t>
  </si>
  <si>
    <t>17.29</t>
  </si>
  <si>
    <t>2</t>
  </si>
  <si>
    <t>17.15</t>
  </si>
  <si>
    <t>17.22</t>
  </si>
  <si>
    <t>17.24</t>
  </si>
  <si>
    <t>17.26</t>
  </si>
  <si>
    <t>21</t>
  </si>
  <si>
    <t>14.88</t>
  </si>
  <si>
    <t>Пасище</t>
  </si>
  <si>
    <t>29</t>
  </si>
  <si>
    <t>18.26</t>
  </si>
  <si>
    <t>18.28</t>
  </si>
  <si>
    <t>18.50</t>
  </si>
  <si>
    <t>18.51</t>
  </si>
  <si>
    <t>3</t>
  </si>
  <si>
    <t>14.55</t>
  </si>
  <si>
    <t>14.56</t>
  </si>
  <si>
    <t>14.57</t>
  </si>
  <si>
    <t>30</t>
  </si>
  <si>
    <t>18.15</t>
  </si>
  <si>
    <t>18.16</t>
  </si>
  <si>
    <t>31</t>
  </si>
  <si>
    <t>18.24</t>
  </si>
  <si>
    <t>32</t>
  </si>
  <si>
    <t>18.33</t>
  </si>
  <si>
    <t>33</t>
  </si>
  <si>
    <t>18.22</t>
  </si>
  <si>
    <t>34</t>
  </si>
  <si>
    <t>22.1</t>
  </si>
  <si>
    <t>35</t>
  </si>
  <si>
    <t>23.2</t>
  </si>
  <si>
    <t>23.6</t>
  </si>
  <si>
    <t>23.7</t>
  </si>
  <si>
    <t>23.10</t>
  </si>
  <si>
    <t>23.11</t>
  </si>
  <si>
    <t>23.13</t>
  </si>
  <si>
    <t>36</t>
  </si>
  <si>
    <t>23.16</t>
  </si>
  <si>
    <t>23.17</t>
  </si>
  <si>
    <t>38</t>
  </si>
  <si>
    <t>20.23</t>
  </si>
  <si>
    <t>20.25</t>
  </si>
  <si>
    <t>39</t>
  </si>
  <si>
    <t>20.38</t>
  </si>
  <si>
    <t>4</t>
  </si>
  <si>
    <t>14.44</t>
  </si>
  <si>
    <t>40</t>
  </si>
  <si>
    <t>20.36</t>
  </si>
  <si>
    <t>41</t>
  </si>
  <si>
    <t>20.29</t>
  </si>
  <si>
    <t>44</t>
  </si>
  <si>
    <t>38.62</t>
  </si>
  <si>
    <t>38.64</t>
  </si>
  <si>
    <t>38.65</t>
  </si>
  <si>
    <t>46</t>
  </si>
  <si>
    <t>38.69</t>
  </si>
  <si>
    <t>50</t>
  </si>
  <si>
    <t>26.23</t>
  </si>
  <si>
    <t>26.28</t>
  </si>
  <si>
    <t>51</t>
  </si>
  <si>
    <t>26.60</t>
  </si>
  <si>
    <t>26.61</t>
  </si>
  <si>
    <t>52</t>
  </si>
  <si>
    <t>26.16</t>
  </si>
  <si>
    <t>53</t>
  </si>
  <si>
    <t>28.5</t>
  </si>
  <si>
    <t>28.6</t>
  </si>
  <si>
    <t>54</t>
  </si>
  <si>
    <t>26.18</t>
  </si>
  <si>
    <t>26.19</t>
  </si>
  <si>
    <t>55</t>
  </si>
  <si>
    <t>28.14</t>
  </si>
  <si>
    <t>28.15</t>
  </si>
  <si>
    <t>28.16</t>
  </si>
  <si>
    <t>28.20</t>
  </si>
  <si>
    <t>56</t>
  </si>
  <si>
    <t>28.2</t>
  </si>
  <si>
    <t>28.3</t>
  </si>
  <si>
    <t>57</t>
  </si>
  <si>
    <t>23.21</t>
  </si>
  <si>
    <t>23.22</t>
  </si>
  <si>
    <t>23.23</t>
  </si>
  <si>
    <t>58</t>
  </si>
  <si>
    <t>28.12</t>
  </si>
  <si>
    <t>59</t>
  </si>
  <si>
    <t>28.10</t>
  </si>
  <si>
    <t>6</t>
  </si>
  <si>
    <t>14.65</t>
  </si>
  <si>
    <t>14.67</t>
  </si>
  <si>
    <t>60</t>
  </si>
  <si>
    <t>28.26</t>
  </si>
  <si>
    <t>28.27</t>
  </si>
  <si>
    <t>61</t>
  </si>
  <si>
    <t>29.9</t>
  </si>
  <si>
    <t>65</t>
  </si>
  <si>
    <t>27.32</t>
  </si>
  <si>
    <t>27.33</t>
  </si>
  <si>
    <t>27.34</t>
  </si>
  <si>
    <t>27.35</t>
  </si>
  <si>
    <t>27.36</t>
  </si>
  <si>
    <t>27.40</t>
  </si>
  <si>
    <t>27.41</t>
  </si>
  <si>
    <t>66</t>
  </si>
  <si>
    <t>27.13</t>
  </si>
  <si>
    <t>27.14</t>
  </si>
  <si>
    <t>27.15</t>
  </si>
  <si>
    <t>27.16</t>
  </si>
  <si>
    <t>67</t>
  </si>
  <si>
    <t>27.23</t>
  </si>
  <si>
    <t>27.24</t>
  </si>
  <si>
    <t>68</t>
  </si>
  <si>
    <t>27.21</t>
  </si>
  <si>
    <t>69</t>
  </si>
  <si>
    <t>27.46</t>
  </si>
  <si>
    <t>70</t>
  </si>
  <si>
    <t>27.1</t>
  </si>
  <si>
    <t>27.2</t>
  </si>
  <si>
    <t>27.3</t>
  </si>
  <si>
    <t>39.7</t>
  </si>
  <si>
    <t>39.8</t>
  </si>
  <si>
    <t>39.9</t>
  </si>
  <si>
    <t>39.10</t>
  </si>
  <si>
    <t>39.28</t>
  </si>
  <si>
    <t>71</t>
  </si>
  <si>
    <t>39.20</t>
  </si>
  <si>
    <t>39.24</t>
  </si>
  <si>
    <t>39.25</t>
  </si>
  <si>
    <t>72</t>
  </si>
  <si>
    <t>39.18</t>
  </si>
  <si>
    <t>73</t>
  </si>
  <si>
    <t>39.3</t>
  </si>
  <si>
    <t>39.4</t>
  </si>
  <si>
    <t>74</t>
  </si>
  <si>
    <t>39.1</t>
  </si>
  <si>
    <t>75</t>
  </si>
  <si>
    <t>39.16</t>
  </si>
  <si>
    <t>77</t>
  </si>
  <si>
    <t>30.30</t>
  </si>
  <si>
    <t>30.32</t>
  </si>
  <si>
    <t>78</t>
  </si>
  <si>
    <t>30.16</t>
  </si>
  <si>
    <t>79</t>
  </si>
  <si>
    <t>14.28</t>
  </si>
  <si>
    <t>83</t>
  </si>
  <si>
    <t>22.19</t>
  </si>
  <si>
    <t>22.20</t>
  </si>
  <si>
    <t>22.27</t>
  </si>
  <si>
    <t>90</t>
  </si>
  <si>
    <t>22.13</t>
  </si>
  <si>
    <t>22.15</t>
  </si>
  <si>
    <t>22.25</t>
  </si>
  <si>
    <t>91</t>
  </si>
  <si>
    <t>22.3</t>
  </si>
  <si>
    <t>22.4</t>
  </si>
  <si>
    <t>22.5</t>
  </si>
  <si>
    <t>22.6</t>
  </si>
  <si>
    <t>92</t>
  </si>
  <si>
    <t>22.9</t>
  </si>
  <si>
    <t>94</t>
  </si>
  <si>
    <t>27.47</t>
  </si>
  <si>
    <t>27.48</t>
  </si>
  <si>
    <t>Общо за производителя</t>
  </si>
  <si>
    <t>ДИМИТЪР ИВАНОВ ДИМИТРОВ</t>
  </si>
  <si>
    <t>1</t>
  </si>
  <si>
    <t>13.31</t>
  </si>
  <si>
    <t>13.33</t>
  </si>
  <si>
    <t>13.34</t>
  </si>
  <si>
    <t>13.39</t>
  </si>
  <si>
    <t>10</t>
  </si>
  <si>
    <t>38.72</t>
  </si>
  <si>
    <t>11</t>
  </si>
  <si>
    <t>29.26</t>
  </si>
  <si>
    <t>12</t>
  </si>
  <si>
    <t>36.45</t>
  </si>
  <si>
    <t>13</t>
  </si>
  <si>
    <t>36.44</t>
  </si>
  <si>
    <t>26</t>
  </si>
  <si>
    <t>19.38</t>
  </si>
  <si>
    <t>27</t>
  </si>
  <si>
    <t>15.9</t>
  </si>
  <si>
    <t>15.10</t>
  </si>
  <si>
    <t>15.11</t>
  </si>
  <si>
    <t>15.12</t>
  </si>
  <si>
    <t>18.1</t>
  </si>
  <si>
    <t>28</t>
  </si>
  <si>
    <t>19.24</t>
  </si>
  <si>
    <t>42</t>
  </si>
  <si>
    <t>38.1</t>
  </si>
  <si>
    <t>43</t>
  </si>
  <si>
    <t>45</t>
  </si>
  <si>
    <t>38.66</t>
  </si>
  <si>
    <t>38.67</t>
  </si>
  <si>
    <t>47</t>
  </si>
  <si>
    <t>21.21</t>
  </si>
  <si>
    <t>48</t>
  </si>
  <si>
    <t>33.15</t>
  </si>
  <si>
    <t>33.17</t>
  </si>
  <si>
    <t>33.18</t>
  </si>
  <si>
    <t>33.19</t>
  </si>
  <si>
    <t>33.20</t>
  </si>
  <si>
    <t>49</t>
  </si>
  <si>
    <t>36.46</t>
  </si>
  <si>
    <t>62</t>
  </si>
  <si>
    <t>38.13</t>
  </si>
  <si>
    <t>38.15</t>
  </si>
  <si>
    <t>38.16</t>
  </si>
  <si>
    <t>38.17</t>
  </si>
  <si>
    <t>38.18</t>
  </si>
  <si>
    <t>38.22</t>
  </si>
  <si>
    <t>38.23</t>
  </si>
  <si>
    <t>38.24</t>
  </si>
  <si>
    <t>63</t>
  </si>
  <si>
    <t>38.43</t>
  </si>
  <si>
    <t>38.44</t>
  </si>
  <si>
    <t>38.45</t>
  </si>
  <si>
    <t>38.46</t>
  </si>
  <si>
    <t>38.47</t>
  </si>
  <si>
    <t>64</t>
  </si>
  <si>
    <t>38.56</t>
  </si>
  <si>
    <t>7</t>
  </si>
  <si>
    <t>19.4</t>
  </si>
  <si>
    <t>19.13</t>
  </si>
  <si>
    <t>19.14</t>
  </si>
  <si>
    <t>19.16</t>
  </si>
  <si>
    <t>19.21</t>
  </si>
  <si>
    <t>76</t>
  </si>
  <si>
    <t>19.10</t>
  </si>
  <si>
    <t>8</t>
  </si>
  <si>
    <t>19.15</t>
  </si>
  <si>
    <t>19.17</t>
  </si>
  <si>
    <t>19.18</t>
  </si>
  <si>
    <t>19.19</t>
  </si>
  <si>
    <t>19.20</t>
  </si>
  <si>
    <t>80</t>
  </si>
  <si>
    <t>17.17</t>
  </si>
  <si>
    <t>17.32</t>
  </si>
  <si>
    <t>85</t>
  </si>
  <si>
    <t>33.2</t>
  </si>
  <si>
    <t>33.3</t>
  </si>
  <si>
    <t>33.56</t>
  </si>
  <si>
    <t>86</t>
  </si>
  <si>
    <t>87</t>
  </si>
  <si>
    <t>88</t>
  </si>
  <si>
    <t>9</t>
  </si>
  <si>
    <t>16.12</t>
  </si>
  <si>
    <t>16.14</t>
  </si>
  <si>
    <t>16.17</t>
  </si>
  <si>
    <t>16.20</t>
  </si>
  <si>
    <t>16.23</t>
  </si>
  <si>
    <t>16.24</t>
  </si>
  <si>
    <t>16.27</t>
  </si>
  <si>
    <t>18.3</t>
  </si>
  <si>
    <t>18.4</t>
  </si>
  <si>
    <t>18.5</t>
  </si>
  <si>
    <t>18.6</t>
  </si>
  <si>
    <t>95</t>
  </si>
  <si>
    <t>29.21</t>
  </si>
  <si>
    <t>29.22</t>
  </si>
  <si>
    <t>ИВАЙЛО ЛЮБЕНОВ КРЪСТЕВ</t>
  </si>
  <si>
    <t>14</t>
  </si>
  <si>
    <t>26.76</t>
  </si>
  <si>
    <t>37</t>
  </si>
  <si>
    <t>22.11</t>
  </si>
  <si>
    <t>22.21</t>
  </si>
  <si>
    <t>93</t>
  </si>
  <si>
    <t>22.7</t>
  </si>
  <si>
    <t>18</t>
  </si>
  <si>
    <t>14.11</t>
  </si>
  <si>
    <t>14.82</t>
  </si>
  <si>
    <t>19</t>
  </si>
  <si>
    <t>14.83</t>
  </si>
  <si>
    <t>20</t>
  </si>
  <si>
    <t>14.14</t>
  </si>
  <si>
    <t>14.16</t>
  </si>
  <si>
    <t>14.17</t>
  </si>
  <si>
    <t>14.84</t>
  </si>
  <si>
    <t>22</t>
  </si>
  <si>
    <t>14.90</t>
  </si>
  <si>
    <t>23</t>
  </si>
  <si>
    <t>14.35</t>
  </si>
  <si>
    <t>14.36</t>
  </si>
  <si>
    <t>24</t>
  </si>
  <si>
    <t>25</t>
  </si>
  <si>
    <t>15.2</t>
  </si>
  <si>
    <t>15.3</t>
  </si>
  <si>
    <t>15.4</t>
  </si>
  <si>
    <t>5</t>
  </si>
  <si>
    <t>14.19</t>
  </si>
  <si>
    <t>14.34</t>
  </si>
  <si>
    <t>81</t>
  </si>
  <si>
    <t>20.45</t>
  </si>
  <si>
    <t>22.22</t>
  </si>
  <si>
    <t>22.23</t>
  </si>
  <si>
    <t>82</t>
  </si>
  <si>
    <t>22.8</t>
  </si>
  <si>
    <t>84</t>
  </si>
  <si>
    <t>22.12</t>
  </si>
  <si>
    <t>ФЕРМА - Регистри</t>
  </si>
  <si>
    <t>Общинска служба "Земеделие" БЕРКОВИЦА</t>
  </si>
  <si>
    <t>Землище на ПЕСОЧНИЦА ЕКАТТЕ 55930</t>
  </si>
  <si>
    <t xml:space="preserve"> за  споразумение по чл. 37 ж ПМЛ с № 18ПМЛ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</si>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</sst>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5"/>
  <sheetViews>
    <sheetView tabSelected="1" topLeftCell="A198" workbookViewId="0">
      <selection activeCell="A220" sqref="A22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3.42578125" customWidth="1"/>
    <col min="5" max="5" width="9.42578125" bestFit="1" customWidth="1"/>
    <col min="6" max="6" width="13.28515625" customWidth="1"/>
    <col min="7" max="7" width="15" customWidth="1"/>
    <col min="8" max="8" width="15" bestFit="1" customWidth="1"/>
    <col min="9" max="10" width="14.28515625" customWidth="1"/>
  </cols>
  <sheetData>
    <row r="1" spans="1:10" x14ac:dyDescent="0.25">
      <c r="A1" s="15" t="s">
        <v>317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6" t="s">
        <v>312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16" t="s">
        <v>313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x14ac:dyDescent="0.25">
      <c r="A4" s="16" t="s">
        <v>323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0" x14ac:dyDescent="0.25">
      <c r="A6" s="16" t="s">
        <v>314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x14ac:dyDescent="0.25">
      <c r="A7" s="16" t="s">
        <v>315</v>
      </c>
      <c r="B7" s="16"/>
      <c r="C7" s="16"/>
      <c r="D7" s="16"/>
      <c r="E7" s="16"/>
      <c r="F7" s="16"/>
      <c r="G7" s="16"/>
      <c r="H7" s="16"/>
      <c r="I7" s="16"/>
      <c r="J7" s="16"/>
    </row>
    <row r="8" spans="1:10" x14ac:dyDescent="0.25">
      <c r="A8" s="14" t="s">
        <v>316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75" x14ac:dyDescent="0.25">
      <c r="A9" s="17" t="s">
        <v>318</v>
      </c>
      <c r="B9" s="17" t="s">
        <v>0</v>
      </c>
      <c r="C9" s="17" t="s">
        <v>1</v>
      </c>
      <c r="D9" s="18" t="s">
        <v>319</v>
      </c>
      <c r="E9" s="11" t="s">
        <v>2</v>
      </c>
      <c r="F9" s="19" t="s">
        <v>3</v>
      </c>
      <c r="G9" s="19" t="s">
        <v>325</v>
      </c>
      <c r="H9" s="19" t="s">
        <v>320</v>
      </c>
      <c r="I9" s="20" t="s">
        <v>321</v>
      </c>
      <c r="J9" s="20" t="s">
        <v>322</v>
      </c>
    </row>
    <row r="10" spans="1:10" x14ac:dyDescent="0.25">
      <c r="A10" s="4" t="s">
        <v>4</v>
      </c>
      <c r="B10" s="4" t="s">
        <v>5</v>
      </c>
      <c r="C10" s="4" t="s">
        <v>6</v>
      </c>
      <c r="D10" s="5" t="s">
        <v>7</v>
      </c>
      <c r="E10" s="6">
        <v>7</v>
      </c>
      <c r="F10" s="7">
        <v>1.222</v>
      </c>
      <c r="G10" s="7">
        <v>0</v>
      </c>
      <c r="H10" s="7">
        <v>1.2050000000000001</v>
      </c>
      <c r="I10" s="8">
        <v>14</v>
      </c>
      <c r="J10" s="8">
        <f>H10*I10</f>
        <v>16.87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7</v>
      </c>
      <c r="F11" s="7">
        <v>3.0750000000000002</v>
      </c>
      <c r="G11" s="7">
        <v>0</v>
      </c>
      <c r="H11" s="7">
        <v>2.706</v>
      </c>
      <c r="I11" s="8">
        <v>14</v>
      </c>
      <c r="J11" s="8">
        <f t="shared" ref="J11:J74" si="0">H11*I11</f>
        <v>37.884</v>
      </c>
    </row>
    <row r="12" spans="1:10" x14ac:dyDescent="0.25">
      <c r="A12" s="4" t="s">
        <v>4</v>
      </c>
      <c r="B12" s="4" t="s">
        <v>9</v>
      </c>
      <c r="C12" s="4" t="s">
        <v>10</v>
      </c>
      <c r="D12" s="5" t="s">
        <v>7</v>
      </c>
      <c r="E12" s="6">
        <v>9</v>
      </c>
      <c r="F12" s="7">
        <v>4.9409999999999998</v>
      </c>
      <c r="G12" s="7">
        <v>0</v>
      </c>
      <c r="H12" s="7">
        <v>2.9710000000000001</v>
      </c>
      <c r="I12" s="8">
        <v>14</v>
      </c>
      <c r="J12" s="8">
        <f t="shared" si="0"/>
        <v>41.594000000000001</v>
      </c>
    </row>
    <row r="13" spans="1:10" x14ac:dyDescent="0.25">
      <c r="A13" s="4" t="s">
        <v>4</v>
      </c>
      <c r="B13" s="4" t="s">
        <v>9</v>
      </c>
      <c r="C13" s="4" t="s">
        <v>11</v>
      </c>
      <c r="D13" s="5" t="s">
        <v>7</v>
      </c>
      <c r="E13" s="6">
        <v>9</v>
      </c>
      <c r="F13" s="7">
        <v>1.68</v>
      </c>
      <c r="G13" s="7">
        <v>0.21199999999999999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9</v>
      </c>
      <c r="C14" s="4" t="s">
        <v>12</v>
      </c>
      <c r="D14" s="5" t="s">
        <v>7</v>
      </c>
      <c r="E14" s="6">
        <v>9</v>
      </c>
      <c r="F14" s="7">
        <v>2.548</v>
      </c>
      <c r="G14" s="7">
        <v>2.1019999999999999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14</v>
      </c>
      <c r="C15" s="4" t="s">
        <v>15</v>
      </c>
      <c r="D15" s="5" t="s">
        <v>7</v>
      </c>
      <c r="E15" s="6">
        <v>6</v>
      </c>
      <c r="F15" s="7">
        <v>2.0979999999999999</v>
      </c>
      <c r="G15" s="7">
        <v>0</v>
      </c>
      <c r="H15" s="7">
        <v>1.8</v>
      </c>
      <c r="I15" s="8">
        <v>14</v>
      </c>
      <c r="J15" s="8">
        <f t="shared" si="0"/>
        <v>25.2</v>
      </c>
    </row>
    <row r="16" spans="1:10" x14ac:dyDescent="0.25">
      <c r="A16" s="4" t="s">
        <v>4</v>
      </c>
      <c r="B16" s="4" t="s">
        <v>16</v>
      </c>
      <c r="C16" s="4" t="s">
        <v>17</v>
      </c>
      <c r="D16" s="5" t="s">
        <v>7</v>
      </c>
      <c r="E16" s="6">
        <v>9</v>
      </c>
      <c r="F16" s="7">
        <v>5.548</v>
      </c>
      <c r="G16" s="7">
        <v>2.927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16</v>
      </c>
      <c r="C17" s="4" t="s">
        <v>18</v>
      </c>
      <c r="D17" s="5" t="s">
        <v>7</v>
      </c>
      <c r="E17" s="6">
        <v>9</v>
      </c>
      <c r="F17" s="7">
        <v>4.415</v>
      </c>
      <c r="G17" s="7">
        <v>0</v>
      </c>
      <c r="H17" s="7">
        <v>2.851</v>
      </c>
      <c r="I17" s="8">
        <v>14</v>
      </c>
      <c r="J17" s="8">
        <f t="shared" si="0"/>
        <v>39.914000000000001</v>
      </c>
    </row>
    <row r="18" spans="1:10" x14ac:dyDescent="0.25">
      <c r="A18" s="4" t="s">
        <v>4</v>
      </c>
      <c r="B18" s="4" t="s">
        <v>16</v>
      </c>
      <c r="C18" s="4" t="s">
        <v>19</v>
      </c>
      <c r="D18" s="5" t="s">
        <v>7</v>
      </c>
      <c r="E18" s="6">
        <v>9</v>
      </c>
      <c r="F18" s="7">
        <v>13.384</v>
      </c>
      <c r="G18" s="7">
        <v>10.769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16</v>
      </c>
      <c r="C19" s="4" t="s">
        <v>20</v>
      </c>
      <c r="D19" s="5" t="s">
        <v>7</v>
      </c>
      <c r="E19" s="6">
        <v>6</v>
      </c>
      <c r="F19" s="7">
        <v>5.069</v>
      </c>
      <c r="G19" s="7">
        <v>0</v>
      </c>
      <c r="H19" s="7">
        <v>4.5</v>
      </c>
      <c r="I19" s="8">
        <v>14</v>
      </c>
      <c r="J19" s="8">
        <f t="shared" si="0"/>
        <v>63</v>
      </c>
    </row>
    <row r="20" spans="1:10" x14ac:dyDescent="0.25">
      <c r="A20" s="4" t="s">
        <v>4</v>
      </c>
      <c r="B20" s="4" t="s">
        <v>21</v>
      </c>
      <c r="C20" s="4" t="s">
        <v>22</v>
      </c>
      <c r="D20" s="5" t="s">
        <v>23</v>
      </c>
      <c r="E20" s="6">
        <v>9</v>
      </c>
      <c r="F20" s="7">
        <v>11.763999999999999</v>
      </c>
      <c r="G20" s="7">
        <v>6.62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24</v>
      </c>
      <c r="C21" s="4" t="s">
        <v>25</v>
      </c>
      <c r="D21" s="5" t="s">
        <v>23</v>
      </c>
      <c r="E21" s="6">
        <v>7</v>
      </c>
      <c r="F21" s="7">
        <v>2.98</v>
      </c>
      <c r="G21" s="7">
        <v>0</v>
      </c>
      <c r="H21" s="7">
        <v>2.8029999999999999</v>
      </c>
      <c r="I21" s="8">
        <v>11</v>
      </c>
      <c r="J21" s="8">
        <f t="shared" si="0"/>
        <v>30.832999999999998</v>
      </c>
    </row>
    <row r="22" spans="1:10" x14ac:dyDescent="0.25">
      <c r="A22" s="4" t="s">
        <v>4</v>
      </c>
      <c r="B22" s="4" t="s">
        <v>24</v>
      </c>
      <c r="C22" s="4" t="s">
        <v>26</v>
      </c>
      <c r="D22" s="5" t="s">
        <v>23</v>
      </c>
      <c r="E22" s="6">
        <v>7</v>
      </c>
      <c r="F22" s="7">
        <v>2.468</v>
      </c>
      <c r="G22" s="7">
        <v>0</v>
      </c>
      <c r="H22" s="7">
        <v>2.4369999999999998</v>
      </c>
      <c r="I22" s="8">
        <v>11</v>
      </c>
      <c r="J22" s="8">
        <f t="shared" si="0"/>
        <v>26.806999999999999</v>
      </c>
    </row>
    <row r="23" spans="1:10" x14ac:dyDescent="0.25">
      <c r="A23" s="4" t="s">
        <v>4</v>
      </c>
      <c r="B23" s="4" t="s">
        <v>24</v>
      </c>
      <c r="C23" s="4" t="s">
        <v>27</v>
      </c>
      <c r="D23" s="5" t="s">
        <v>23</v>
      </c>
      <c r="E23" s="6">
        <v>7</v>
      </c>
      <c r="F23" s="7">
        <v>1.198</v>
      </c>
      <c r="G23" s="7">
        <v>1.115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24</v>
      </c>
      <c r="C24" s="4" t="s">
        <v>28</v>
      </c>
      <c r="D24" s="5" t="s">
        <v>23</v>
      </c>
      <c r="E24" s="6">
        <v>7</v>
      </c>
      <c r="F24" s="7">
        <v>2.3199999999999998</v>
      </c>
      <c r="G24" s="7">
        <v>0</v>
      </c>
      <c r="H24" s="7">
        <v>2.1930000000000001</v>
      </c>
      <c r="I24" s="8">
        <v>11</v>
      </c>
      <c r="J24" s="8">
        <f t="shared" si="0"/>
        <v>24.123000000000001</v>
      </c>
    </row>
    <row r="25" spans="1:10" x14ac:dyDescent="0.25">
      <c r="A25" s="4" t="s">
        <v>4</v>
      </c>
      <c r="B25" s="4" t="s">
        <v>29</v>
      </c>
      <c r="C25" s="4" t="s">
        <v>30</v>
      </c>
      <c r="D25" s="5" t="s">
        <v>7</v>
      </c>
      <c r="E25" s="6">
        <v>9</v>
      </c>
      <c r="F25" s="7">
        <v>5.1760000000000002</v>
      </c>
      <c r="G25" s="7">
        <v>2.2599999999999998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29</v>
      </c>
      <c r="C26" s="4" t="s">
        <v>31</v>
      </c>
      <c r="D26" s="5" t="s">
        <v>7</v>
      </c>
      <c r="E26" s="6">
        <v>9</v>
      </c>
      <c r="F26" s="7">
        <v>3.681</v>
      </c>
      <c r="G26" s="7">
        <v>0</v>
      </c>
      <c r="H26" s="7">
        <v>2.149</v>
      </c>
      <c r="I26" s="8">
        <v>14</v>
      </c>
      <c r="J26" s="8">
        <f t="shared" si="0"/>
        <v>30.085999999999999</v>
      </c>
    </row>
    <row r="27" spans="1:10" x14ac:dyDescent="0.25">
      <c r="A27" s="4" t="s">
        <v>4</v>
      </c>
      <c r="B27" s="4" t="s">
        <v>29</v>
      </c>
      <c r="C27" s="4" t="s">
        <v>32</v>
      </c>
      <c r="D27" s="5" t="s">
        <v>7</v>
      </c>
      <c r="E27" s="6">
        <v>9</v>
      </c>
      <c r="F27" s="7">
        <v>4.5629999999999997</v>
      </c>
      <c r="G27" s="7">
        <v>1.4490000000000001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33</v>
      </c>
      <c r="C28" s="4" t="s">
        <v>34</v>
      </c>
      <c r="D28" s="5" t="s">
        <v>7</v>
      </c>
      <c r="E28" s="6">
        <v>7</v>
      </c>
      <c r="F28" s="7">
        <v>1.369</v>
      </c>
      <c r="G28" s="7">
        <v>0</v>
      </c>
      <c r="H28" s="7">
        <v>1.3069999999999999</v>
      </c>
      <c r="I28" s="8">
        <v>14</v>
      </c>
      <c r="J28" s="8">
        <f t="shared" si="0"/>
        <v>18.297999999999998</v>
      </c>
    </row>
    <row r="29" spans="1:10" x14ac:dyDescent="0.25">
      <c r="A29" s="4" t="s">
        <v>4</v>
      </c>
      <c r="B29" s="4" t="s">
        <v>33</v>
      </c>
      <c r="C29" s="4" t="s">
        <v>35</v>
      </c>
      <c r="D29" s="5" t="s">
        <v>7</v>
      </c>
      <c r="E29" s="6">
        <v>7</v>
      </c>
      <c r="F29" s="7">
        <v>2.306</v>
      </c>
      <c r="G29" s="7">
        <v>0</v>
      </c>
      <c r="H29" s="7">
        <v>2.0219999999999998</v>
      </c>
      <c r="I29" s="8">
        <v>14</v>
      </c>
      <c r="J29" s="8">
        <f t="shared" si="0"/>
        <v>28.307999999999996</v>
      </c>
    </row>
    <row r="30" spans="1:10" x14ac:dyDescent="0.25">
      <c r="A30" s="4" t="s">
        <v>4</v>
      </c>
      <c r="B30" s="4" t="s">
        <v>36</v>
      </c>
      <c r="C30" s="4" t="s">
        <v>37</v>
      </c>
      <c r="D30" s="5" t="s">
        <v>23</v>
      </c>
      <c r="E30" s="6">
        <v>7</v>
      </c>
      <c r="F30" s="7">
        <v>1.6870000000000001</v>
      </c>
      <c r="G30" s="7">
        <v>0</v>
      </c>
      <c r="H30" s="7">
        <v>1.6850000000000001</v>
      </c>
      <c r="I30" s="8">
        <v>11</v>
      </c>
      <c r="J30" s="8">
        <f t="shared" si="0"/>
        <v>18.535</v>
      </c>
    </row>
    <row r="31" spans="1:10" x14ac:dyDescent="0.25">
      <c r="A31" s="4" t="s">
        <v>4</v>
      </c>
      <c r="B31" s="4" t="s">
        <v>38</v>
      </c>
      <c r="C31" s="4" t="s">
        <v>39</v>
      </c>
      <c r="D31" s="5" t="s">
        <v>23</v>
      </c>
      <c r="E31" s="6">
        <v>7</v>
      </c>
      <c r="F31" s="7">
        <v>1.9810000000000001</v>
      </c>
      <c r="G31" s="7">
        <v>0</v>
      </c>
      <c r="H31" s="7">
        <v>1.5129999999999999</v>
      </c>
      <c r="I31" s="8">
        <v>11</v>
      </c>
      <c r="J31" s="8">
        <f t="shared" si="0"/>
        <v>16.643000000000001</v>
      </c>
    </row>
    <row r="32" spans="1:10" x14ac:dyDescent="0.25">
      <c r="A32" s="4" t="s">
        <v>4</v>
      </c>
      <c r="B32" s="4" t="s">
        <v>38</v>
      </c>
      <c r="C32" s="4" t="s">
        <v>28</v>
      </c>
      <c r="D32" s="5" t="s">
        <v>23</v>
      </c>
      <c r="E32" s="6">
        <v>7</v>
      </c>
      <c r="F32" s="7">
        <v>2.3199999999999998</v>
      </c>
      <c r="G32" s="7">
        <v>0</v>
      </c>
      <c r="H32" s="7">
        <v>3.5999999999999997E-2</v>
      </c>
      <c r="I32" s="8">
        <v>11</v>
      </c>
      <c r="J32" s="8">
        <f t="shared" si="0"/>
        <v>0.39599999999999996</v>
      </c>
    </row>
    <row r="33" spans="1:10" x14ac:dyDescent="0.25">
      <c r="A33" s="4" t="s">
        <v>4</v>
      </c>
      <c r="B33" s="4" t="s">
        <v>40</v>
      </c>
      <c r="C33" s="4" t="s">
        <v>41</v>
      </c>
      <c r="D33" s="5" t="s">
        <v>23</v>
      </c>
      <c r="E33" s="6">
        <v>7</v>
      </c>
      <c r="F33" s="7">
        <v>1.3069999999999999</v>
      </c>
      <c r="G33" s="7">
        <v>0</v>
      </c>
      <c r="H33" s="7">
        <v>1.3069999999999999</v>
      </c>
      <c r="I33" s="8">
        <v>11</v>
      </c>
      <c r="J33" s="8">
        <f t="shared" si="0"/>
        <v>14.376999999999999</v>
      </c>
    </row>
    <row r="34" spans="1:10" x14ac:dyDescent="0.25">
      <c r="A34" s="4" t="s">
        <v>4</v>
      </c>
      <c r="B34" s="4" t="s">
        <v>42</v>
      </c>
      <c r="C34" s="4" t="s">
        <v>43</v>
      </c>
      <c r="D34" s="5" t="s">
        <v>7</v>
      </c>
      <c r="E34" s="6">
        <v>7</v>
      </c>
      <c r="F34" s="7">
        <v>1.863</v>
      </c>
      <c r="G34" s="7">
        <v>1.863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4</v>
      </c>
      <c r="B35" s="4" t="s">
        <v>44</v>
      </c>
      <c r="C35" s="4" t="s">
        <v>45</v>
      </c>
      <c r="D35" s="5" t="s">
        <v>7</v>
      </c>
      <c r="E35" s="6">
        <v>7</v>
      </c>
      <c r="F35" s="7">
        <v>7.1589999999999998</v>
      </c>
      <c r="G35" s="7">
        <v>0</v>
      </c>
      <c r="H35" s="7">
        <v>1.6890000000000001</v>
      </c>
      <c r="I35" s="8">
        <v>14</v>
      </c>
      <c r="J35" s="8">
        <f t="shared" si="0"/>
        <v>23.646000000000001</v>
      </c>
    </row>
    <row r="36" spans="1:10" x14ac:dyDescent="0.25">
      <c r="A36" s="4" t="s">
        <v>4</v>
      </c>
      <c r="B36" s="4" t="s">
        <v>44</v>
      </c>
      <c r="C36" s="4" t="s">
        <v>46</v>
      </c>
      <c r="D36" s="5" t="s">
        <v>7</v>
      </c>
      <c r="E36" s="6">
        <v>7</v>
      </c>
      <c r="F36" s="7">
        <v>3.923</v>
      </c>
      <c r="G36" s="7">
        <v>0</v>
      </c>
      <c r="H36" s="7">
        <v>3.0739999999999998</v>
      </c>
      <c r="I36" s="8">
        <v>14</v>
      </c>
      <c r="J36" s="8">
        <f t="shared" si="0"/>
        <v>43.036000000000001</v>
      </c>
    </row>
    <row r="37" spans="1:10" x14ac:dyDescent="0.25">
      <c r="A37" s="4" t="s">
        <v>4</v>
      </c>
      <c r="B37" s="4" t="s">
        <v>44</v>
      </c>
      <c r="C37" s="4" t="s">
        <v>47</v>
      </c>
      <c r="D37" s="5" t="s">
        <v>7</v>
      </c>
      <c r="E37" s="6">
        <v>7</v>
      </c>
      <c r="F37" s="7">
        <v>2.8450000000000002</v>
      </c>
      <c r="G37" s="7">
        <v>0</v>
      </c>
      <c r="H37" s="7">
        <v>2.5830000000000002</v>
      </c>
      <c r="I37" s="8">
        <v>14</v>
      </c>
      <c r="J37" s="8">
        <f t="shared" si="0"/>
        <v>36.162000000000006</v>
      </c>
    </row>
    <row r="38" spans="1:10" x14ac:dyDescent="0.25">
      <c r="A38" s="4" t="s">
        <v>4</v>
      </c>
      <c r="B38" s="4" t="s">
        <v>44</v>
      </c>
      <c r="C38" s="4" t="s">
        <v>48</v>
      </c>
      <c r="D38" s="5" t="s">
        <v>7</v>
      </c>
      <c r="E38" s="6">
        <v>7</v>
      </c>
      <c r="F38" s="7">
        <v>1.9750000000000001</v>
      </c>
      <c r="G38" s="7">
        <v>0</v>
      </c>
      <c r="H38" s="7">
        <v>1.2130000000000001</v>
      </c>
      <c r="I38" s="8">
        <v>14</v>
      </c>
      <c r="J38" s="8">
        <f t="shared" si="0"/>
        <v>16.981999999999999</v>
      </c>
    </row>
    <row r="39" spans="1:10" x14ac:dyDescent="0.25">
      <c r="A39" s="4" t="s">
        <v>4</v>
      </c>
      <c r="B39" s="4" t="s">
        <v>44</v>
      </c>
      <c r="C39" s="4" t="s">
        <v>49</v>
      </c>
      <c r="D39" s="5" t="s">
        <v>7</v>
      </c>
      <c r="E39" s="6">
        <v>7</v>
      </c>
      <c r="F39" s="7">
        <v>1.6319999999999999</v>
      </c>
      <c r="G39" s="7">
        <v>1.6319999999999999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44</v>
      </c>
      <c r="C40" s="4" t="s">
        <v>50</v>
      </c>
      <c r="D40" s="5" t="s">
        <v>7</v>
      </c>
      <c r="E40" s="6">
        <v>3</v>
      </c>
      <c r="F40" s="7">
        <v>2.641</v>
      </c>
      <c r="G40" s="7">
        <v>2.605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51</v>
      </c>
      <c r="C41" s="4" t="s">
        <v>52</v>
      </c>
      <c r="D41" s="5" t="s">
        <v>7</v>
      </c>
      <c r="E41" s="6">
        <v>7</v>
      </c>
      <c r="F41" s="7">
        <v>0.46899999999999997</v>
      </c>
      <c r="G41" s="7">
        <v>0</v>
      </c>
      <c r="H41" s="7">
        <v>0.34699999999999998</v>
      </c>
      <c r="I41" s="8">
        <v>14</v>
      </c>
      <c r="J41" s="8">
        <f t="shared" si="0"/>
        <v>4.8579999999999997</v>
      </c>
    </row>
    <row r="42" spans="1:10" x14ac:dyDescent="0.25">
      <c r="A42" s="4" t="s">
        <v>4</v>
      </c>
      <c r="B42" s="4" t="s">
        <v>51</v>
      </c>
      <c r="C42" s="4" t="s">
        <v>53</v>
      </c>
      <c r="D42" s="5" t="s">
        <v>7</v>
      </c>
      <c r="E42" s="6">
        <v>7</v>
      </c>
      <c r="F42" s="7">
        <v>0.44500000000000001</v>
      </c>
      <c r="G42" s="7">
        <v>0.33100000000000002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54</v>
      </c>
      <c r="C43" s="4" t="s">
        <v>55</v>
      </c>
      <c r="D43" s="5" t="s">
        <v>7</v>
      </c>
      <c r="E43" s="6">
        <v>7</v>
      </c>
      <c r="F43" s="7">
        <v>3.8170000000000002</v>
      </c>
      <c r="G43" s="7">
        <v>2.66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54</v>
      </c>
      <c r="C44" s="4" t="s">
        <v>56</v>
      </c>
      <c r="D44" s="5" t="s">
        <v>7</v>
      </c>
      <c r="E44" s="6">
        <v>7</v>
      </c>
      <c r="F44" s="7">
        <v>6.2190000000000003</v>
      </c>
      <c r="G44" s="7">
        <v>5.52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57</v>
      </c>
      <c r="C45" s="4" t="s">
        <v>58</v>
      </c>
      <c r="D45" s="5" t="s">
        <v>7</v>
      </c>
      <c r="E45" s="6">
        <v>7</v>
      </c>
      <c r="F45" s="7">
        <v>4.9489999999999998</v>
      </c>
      <c r="G45" s="7">
        <v>0</v>
      </c>
      <c r="H45" s="7">
        <v>3.8769999999999998</v>
      </c>
      <c r="I45" s="8">
        <v>14</v>
      </c>
      <c r="J45" s="8">
        <f t="shared" si="0"/>
        <v>54.277999999999999</v>
      </c>
    </row>
    <row r="46" spans="1:10" x14ac:dyDescent="0.25">
      <c r="A46" s="4" t="s">
        <v>4</v>
      </c>
      <c r="B46" s="4" t="s">
        <v>59</v>
      </c>
      <c r="C46" s="4" t="s">
        <v>60</v>
      </c>
      <c r="D46" s="5" t="s">
        <v>7</v>
      </c>
      <c r="E46" s="6">
        <v>9</v>
      </c>
      <c r="F46" s="7">
        <v>6.7880000000000003</v>
      </c>
      <c r="G46" s="7">
        <v>3.9769999999999999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61</v>
      </c>
      <c r="C47" s="4" t="s">
        <v>62</v>
      </c>
      <c r="D47" s="5" t="s">
        <v>7</v>
      </c>
      <c r="E47" s="6">
        <v>7</v>
      </c>
      <c r="F47" s="7">
        <v>1.92</v>
      </c>
      <c r="G47" s="7">
        <v>0</v>
      </c>
      <c r="H47" s="7">
        <v>1.212</v>
      </c>
      <c r="I47" s="8">
        <v>14</v>
      </c>
      <c r="J47" s="8">
        <f t="shared" si="0"/>
        <v>16.968</v>
      </c>
    </row>
    <row r="48" spans="1:10" x14ac:dyDescent="0.25">
      <c r="A48" s="4" t="s">
        <v>4</v>
      </c>
      <c r="B48" s="4" t="s">
        <v>63</v>
      </c>
      <c r="C48" s="4" t="s">
        <v>64</v>
      </c>
      <c r="D48" s="5" t="s">
        <v>7</v>
      </c>
      <c r="E48" s="6">
        <v>7</v>
      </c>
      <c r="F48" s="7">
        <v>7.6130000000000004</v>
      </c>
      <c r="G48" s="7">
        <v>0</v>
      </c>
      <c r="H48" s="7">
        <v>3.23</v>
      </c>
      <c r="I48" s="8">
        <v>14</v>
      </c>
      <c r="J48" s="8">
        <f t="shared" si="0"/>
        <v>45.22</v>
      </c>
    </row>
    <row r="49" spans="1:10" x14ac:dyDescent="0.25">
      <c r="A49" s="4" t="s">
        <v>4</v>
      </c>
      <c r="B49" s="4" t="s">
        <v>65</v>
      </c>
      <c r="C49" s="4" t="s">
        <v>66</v>
      </c>
      <c r="D49" s="5" t="s">
        <v>7</v>
      </c>
      <c r="E49" s="6">
        <v>7</v>
      </c>
      <c r="F49" s="7">
        <v>2.597</v>
      </c>
      <c r="G49" s="7">
        <v>0</v>
      </c>
      <c r="H49" s="7">
        <v>2.4049999999999998</v>
      </c>
      <c r="I49" s="8">
        <v>14</v>
      </c>
      <c r="J49" s="8">
        <f t="shared" si="0"/>
        <v>33.669999999999995</v>
      </c>
    </row>
    <row r="50" spans="1:10" x14ac:dyDescent="0.25">
      <c r="A50" s="4" t="s">
        <v>4</v>
      </c>
      <c r="B50" s="4" t="s">
        <v>65</v>
      </c>
      <c r="C50" s="4" t="s">
        <v>67</v>
      </c>
      <c r="D50" s="5" t="s">
        <v>7</v>
      </c>
      <c r="E50" s="6">
        <v>7</v>
      </c>
      <c r="F50" s="7">
        <v>2.3439999999999999</v>
      </c>
      <c r="G50" s="7">
        <v>2.0750000000000002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65</v>
      </c>
      <c r="C51" s="4" t="s">
        <v>68</v>
      </c>
      <c r="D51" s="5" t="s">
        <v>7</v>
      </c>
      <c r="E51" s="6">
        <v>7</v>
      </c>
      <c r="F51" s="7">
        <v>2.278</v>
      </c>
      <c r="G51" s="7">
        <v>2.0129999999999999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69</v>
      </c>
      <c r="C52" s="4" t="s">
        <v>70</v>
      </c>
      <c r="D52" s="5" t="s">
        <v>7</v>
      </c>
      <c r="E52" s="6">
        <v>7</v>
      </c>
      <c r="F52" s="7">
        <v>4.4470000000000001</v>
      </c>
      <c r="G52" s="7">
        <v>0</v>
      </c>
      <c r="H52" s="7">
        <v>3.569</v>
      </c>
      <c r="I52" s="8">
        <v>14</v>
      </c>
      <c r="J52" s="8">
        <f t="shared" si="0"/>
        <v>49.966000000000001</v>
      </c>
    </row>
    <row r="53" spans="1:10" x14ac:dyDescent="0.25">
      <c r="A53" s="4" t="s">
        <v>4</v>
      </c>
      <c r="B53" s="4" t="s">
        <v>71</v>
      </c>
      <c r="C53" s="4" t="s">
        <v>72</v>
      </c>
      <c r="D53" s="5" t="s">
        <v>7</v>
      </c>
      <c r="E53" s="6">
        <v>3</v>
      </c>
      <c r="F53" s="7">
        <v>7.399</v>
      </c>
      <c r="G53" s="7">
        <v>3.5430000000000001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71</v>
      </c>
      <c r="C54" s="4" t="s">
        <v>73</v>
      </c>
      <c r="D54" s="5" t="s">
        <v>7</v>
      </c>
      <c r="E54" s="6">
        <v>3</v>
      </c>
      <c r="F54" s="7">
        <v>3.7</v>
      </c>
      <c r="G54" s="7">
        <v>0</v>
      </c>
      <c r="H54" s="7">
        <v>3.3740000000000001</v>
      </c>
      <c r="I54" s="8">
        <v>14</v>
      </c>
      <c r="J54" s="8">
        <f t="shared" si="0"/>
        <v>47.236000000000004</v>
      </c>
    </row>
    <row r="55" spans="1:10" x14ac:dyDescent="0.25">
      <c r="A55" s="4" t="s">
        <v>4</v>
      </c>
      <c r="B55" s="4" t="s">
        <v>74</v>
      </c>
      <c r="C55" s="4" t="s">
        <v>75</v>
      </c>
      <c r="D55" s="5" t="s">
        <v>7</v>
      </c>
      <c r="E55" s="6">
        <v>3</v>
      </c>
      <c r="F55" s="7">
        <v>3.5009999999999999</v>
      </c>
      <c r="G55" s="7">
        <v>0</v>
      </c>
      <c r="H55" s="7">
        <v>2.4390000000000001</v>
      </c>
      <c r="I55" s="8">
        <v>14</v>
      </c>
      <c r="J55" s="8">
        <f t="shared" si="0"/>
        <v>34.146000000000001</v>
      </c>
    </row>
    <row r="56" spans="1:10" x14ac:dyDescent="0.25">
      <c r="A56" s="4" t="s">
        <v>4</v>
      </c>
      <c r="B56" s="4" t="s">
        <v>74</v>
      </c>
      <c r="C56" s="4" t="s">
        <v>76</v>
      </c>
      <c r="D56" s="5" t="s">
        <v>7</v>
      </c>
      <c r="E56" s="6">
        <v>3</v>
      </c>
      <c r="F56" s="7">
        <v>3.5009999999999999</v>
      </c>
      <c r="G56" s="7">
        <v>0</v>
      </c>
      <c r="H56" s="7">
        <v>3.137</v>
      </c>
      <c r="I56" s="8">
        <v>14</v>
      </c>
      <c r="J56" s="8">
        <f t="shared" si="0"/>
        <v>43.917999999999999</v>
      </c>
    </row>
    <row r="57" spans="1:10" x14ac:dyDescent="0.25">
      <c r="A57" s="4" t="s">
        <v>4</v>
      </c>
      <c r="B57" s="4" t="s">
        <v>77</v>
      </c>
      <c r="C57" s="4" t="s">
        <v>78</v>
      </c>
      <c r="D57" s="5" t="s">
        <v>7</v>
      </c>
      <c r="E57" s="6">
        <v>3</v>
      </c>
      <c r="F57" s="7">
        <v>2.75</v>
      </c>
      <c r="G57" s="7">
        <v>0</v>
      </c>
      <c r="H57" s="7">
        <v>2.3420000000000001</v>
      </c>
      <c r="I57" s="8">
        <v>14</v>
      </c>
      <c r="J57" s="8">
        <f t="shared" si="0"/>
        <v>32.788000000000004</v>
      </c>
    </row>
    <row r="58" spans="1:10" x14ac:dyDescent="0.25">
      <c r="A58" s="4" t="s">
        <v>4</v>
      </c>
      <c r="B58" s="4" t="s">
        <v>79</v>
      </c>
      <c r="C58" s="4" t="s">
        <v>80</v>
      </c>
      <c r="D58" s="5" t="s">
        <v>7</v>
      </c>
      <c r="E58" s="6">
        <v>3</v>
      </c>
      <c r="F58" s="7">
        <v>1.411</v>
      </c>
      <c r="G58" s="7">
        <v>1.411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79</v>
      </c>
      <c r="C59" s="4" t="s">
        <v>81</v>
      </c>
      <c r="D59" s="5" t="s">
        <v>7</v>
      </c>
      <c r="E59" s="6">
        <v>3</v>
      </c>
      <c r="F59" s="7">
        <v>1.4159999999999999</v>
      </c>
      <c r="G59" s="7">
        <v>0</v>
      </c>
      <c r="H59" s="7">
        <v>0.75</v>
      </c>
      <c r="I59" s="8">
        <v>14</v>
      </c>
      <c r="J59" s="8">
        <f t="shared" si="0"/>
        <v>10.5</v>
      </c>
    </row>
    <row r="60" spans="1:10" x14ac:dyDescent="0.25">
      <c r="A60" s="4" t="s">
        <v>4</v>
      </c>
      <c r="B60" s="4" t="s">
        <v>82</v>
      </c>
      <c r="C60" s="4" t="s">
        <v>83</v>
      </c>
      <c r="D60" s="5" t="s">
        <v>7</v>
      </c>
      <c r="E60" s="6">
        <v>3</v>
      </c>
      <c r="F60" s="7">
        <v>1.5489999999999999</v>
      </c>
      <c r="G60" s="7">
        <v>1.4430000000000001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82</v>
      </c>
      <c r="C61" s="4" t="s">
        <v>84</v>
      </c>
      <c r="D61" s="5" t="s">
        <v>7</v>
      </c>
      <c r="E61" s="6">
        <v>3</v>
      </c>
      <c r="F61" s="7">
        <v>1.5489999999999999</v>
      </c>
      <c r="G61" s="7">
        <v>0</v>
      </c>
      <c r="H61" s="7">
        <v>1.494</v>
      </c>
      <c r="I61" s="8">
        <v>14</v>
      </c>
      <c r="J61" s="8">
        <f t="shared" si="0"/>
        <v>20.916</v>
      </c>
    </row>
    <row r="62" spans="1:10" x14ac:dyDescent="0.25">
      <c r="A62" s="4" t="s">
        <v>4</v>
      </c>
      <c r="B62" s="4" t="s">
        <v>85</v>
      </c>
      <c r="C62" s="4" t="s">
        <v>86</v>
      </c>
      <c r="D62" s="5" t="s">
        <v>7</v>
      </c>
      <c r="E62" s="6">
        <v>3</v>
      </c>
      <c r="F62" s="7">
        <v>4.5609999999999999</v>
      </c>
      <c r="G62" s="7">
        <v>0</v>
      </c>
      <c r="H62" s="7">
        <v>4.5359999999999996</v>
      </c>
      <c r="I62" s="8">
        <v>14</v>
      </c>
      <c r="J62" s="8">
        <f t="shared" si="0"/>
        <v>63.503999999999991</v>
      </c>
    </row>
    <row r="63" spans="1:10" x14ac:dyDescent="0.25">
      <c r="A63" s="4" t="s">
        <v>4</v>
      </c>
      <c r="B63" s="4" t="s">
        <v>85</v>
      </c>
      <c r="C63" s="4" t="s">
        <v>87</v>
      </c>
      <c r="D63" s="5" t="s">
        <v>7</v>
      </c>
      <c r="E63" s="6">
        <v>7</v>
      </c>
      <c r="F63" s="7">
        <v>1.7430000000000001</v>
      </c>
      <c r="G63" s="7">
        <v>0</v>
      </c>
      <c r="H63" s="7">
        <v>1.2789999999999999</v>
      </c>
      <c r="I63" s="8">
        <v>14</v>
      </c>
      <c r="J63" s="8">
        <f t="shared" si="0"/>
        <v>17.905999999999999</v>
      </c>
    </row>
    <row r="64" spans="1:10" x14ac:dyDescent="0.25">
      <c r="A64" s="4" t="s">
        <v>4</v>
      </c>
      <c r="B64" s="4" t="s">
        <v>85</v>
      </c>
      <c r="C64" s="4" t="s">
        <v>88</v>
      </c>
      <c r="D64" s="5" t="s">
        <v>7</v>
      </c>
      <c r="E64" s="6">
        <v>7</v>
      </c>
      <c r="F64" s="7">
        <v>5.524</v>
      </c>
      <c r="G64" s="7">
        <v>4.484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85</v>
      </c>
      <c r="C65" s="4" t="s">
        <v>89</v>
      </c>
      <c r="D65" s="5" t="s">
        <v>7</v>
      </c>
      <c r="E65" s="6">
        <v>3</v>
      </c>
      <c r="F65" s="7">
        <v>7.5540000000000003</v>
      </c>
      <c r="G65" s="7">
        <v>0</v>
      </c>
      <c r="H65" s="7">
        <v>7.45</v>
      </c>
      <c r="I65" s="8">
        <v>14</v>
      </c>
      <c r="J65" s="8">
        <f t="shared" si="0"/>
        <v>104.3</v>
      </c>
    </row>
    <row r="66" spans="1:10" x14ac:dyDescent="0.25">
      <c r="A66" s="4" t="s">
        <v>4</v>
      </c>
      <c r="B66" s="4" t="s">
        <v>90</v>
      </c>
      <c r="C66" s="4" t="s">
        <v>91</v>
      </c>
      <c r="D66" s="5" t="s">
        <v>7</v>
      </c>
      <c r="E66" s="6">
        <v>3</v>
      </c>
      <c r="F66" s="7">
        <v>2.8719999999999999</v>
      </c>
      <c r="G66" s="7">
        <v>1.835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90</v>
      </c>
      <c r="C67" s="4" t="s">
        <v>92</v>
      </c>
      <c r="D67" s="5" t="s">
        <v>7</v>
      </c>
      <c r="E67" s="6">
        <v>3</v>
      </c>
      <c r="F67" s="7">
        <v>2.6539999999999999</v>
      </c>
      <c r="G67" s="7">
        <v>2.141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93</v>
      </c>
      <c r="C68" s="4" t="s">
        <v>94</v>
      </c>
      <c r="D68" s="5" t="s">
        <v>7</v>
      </c>
      <c r="E68" s="6">
        <v>3</v>
      </c>
      <c r="F68" s="7">
        <v>2.819</v>
      </c>
      <c r="G68" s="7">
        <v>2.2130000000000001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93</v>
      </c>
      <c r="C69" s="4" t="s">
        <v>95</v>
      </c>
      <c r="D69" s="5" t="s">
        <v>7</v>
      </c>
      <c r="E69" s="6">
        <v>3</v>
      </c>
      <c r="F69" s="7">
        <v>1.02</v>
      </c>
      <c r="G69" s="7">
        <v>0.86499999999999999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93</v>
      </c>
      <c r="C70" s="4" t="s">
        <v>96</v>
      </c>
      <c r="D70" s="5" t="s">
        <v>23</v>
      </c>
      <c r="E70" s="6">
        <v>3</v>
      </c>
      <c r="F70" s="7">
        <v>0.503</v>
      </c>
      <c r="G70" s="7">
        <v>0</v>
      </c>
      <c r="H70" s="7">
        <v>0.40400000000000003</v>
      </c>
      <c r="I70" s="8">
        <v>11</v>
      </c>
      <c r="J70" s="8">
        <f t="shared" si="0"/>
        <v>4.444</v>
      </c>
    </row>
    <row r="71" spans="1:10" x14ac:dyDescent="0.25">
      <c r="A71" s="4" t="s">
        <v>4</v>
      </c>
      <c r="B71" s="4" t="s">
        <v>97</v>
      </c>
      <c r="C71" s="4" t="s">
        <v>98</v>
      </c>
      <c r="D71" s="5" t="s">
        <v>7</v>
      </c>
      <c r="E71" s="6">
        <v>3</v>
      </c>
      <c r="F71" s="7">
        <v>1.6779999999999999</v>
      </c>
      <c r="G71" s="7">
        <v>0</v>
      </c>
      <c r="H71" s="7">
        <v>1.3160000000000001</v>
      </c>
      <c r="I71" s="8">
        <v>14</v>
      </c>
      <c r="J71" s="8">
        <f t="shared" si="0"/>
        <v>18.423999999999999</v>
      </c>
    </row>
    <row r="72" spans="1:10" x14ac:dyDescent="0.25">
      <c r="A72" s="4" t="s">
        <v>4</v>
      </c>
      <c r="B72" s="4" t="s">
        <v>99</v>
      </c>
      <c r="C72" s="4" t="s">
        <v>100</v>
      </c>
      <c r="D72" s="5" t="s">
        <v>7</v>
      </c>
      <c r="E72" s="6">
        <v>3</v>
      </c>
      <c r="F72" s="7">
        <v>1.6850000000000001</v>
      </c>
      <c r="G72" s="7">
        <v>1.0529999999999999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101</v>
      </c>
      <c r="C73" s="4" t="s">
        <v>102</v>
      </c>
      <c r="D73" s="5" t="s">
        <v>7</v>
      </c>
      <c r="E73" s="6">
        <v>9</v>
      </c>
      <c r="F73" s="7">
        <v>8.7050000000000001</v>
      </c>
      <c r="G73" s="7">
        <v>4.5490000000000004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101</v>
      </c>
      <c r="C74" s="4" t="s">
        <v>103</v>
      </c>
      <c r="D74" s="5" t="s">
        <v>7</v>
      </c>
      <c r="E74" s="6">
        <v>9</v>
      </c>
      <c r="F74" s="7">
        <v>2.3420000000000001</v>
      </c>
      <c r="G74" s="7">
        <v>0</v>
      </c>
      <c r="H74" s="7">
        <v>0.314</v>
      </c>
      <c r="I74" s="8">
        <v>14</v>
      </c>
      <c r="J74" s="8">
        <f t="shared" si="0"/>
        <v>4.3959999999999999</v>
      </c>
    </row>
    <row r="75" spans="1:10" x14ac:dyDescent="0.25">
      <c r="A75" s="4" t="s">
        <v>4</v>
      </c>
      <c r="B75" s="4" t="s">
        <v>104</v>
      </c>
      <c r="C75" s="4" t="s">
        <v>105</v>
      </c>
      <c r="D75" s="5" t="s">
        <v>7</v>
      </c>
      <c r="E75" s="6">
        <v>7</v>
      </c>
      <c r="F75" s="7">
        <v>2.5270000000000001</v>
      </c>
      <c r="G75" s="7">
        <v>0</v>
      </c>
      <c r="H75" s="7">
        <v>0.154</v>
      </c>
      <c r="I75" s="8">
        <v>14</v>
      </c>
      <c r="J75" s="8">
        <f t="shared" ref="J75:J126" si="1">H75*I75</f>
        <v>2.1560000000000001</v>
      </c>
    </row>
    <row r="76" spans="1:10" x14ac:dyDescent="0.25">
      <c r="A76" s="4" t="s">
        <v>4</v>
      </c>
      <c r="B76" s="4" t="s">
        <v>104</v>
      </c>
      <c r="C76" s="4" t="s">
        <v>106</v>
      </c>
      <c r="D76" s="5" t="s">
        <v>7</v>
      </c>
      <c r="E76" s="6">
        <v>7</v>
      </c>
      <c r="F76" s="7">
        <v>2.4079999999999999</v>
      </c>
      <c r="G76" s="7">
        <v>0</v>
      </c>
      <c r="H76" s="7">
        <v>1.88</v>
      </c>
      <c r="I76" s="8">
        <v>14</v>
      </c>
      <c r="J76" s="8">
        <f t="shared" si="1"/>
        <v>26.32</v>
      </c>
    </row>
    <row r="77" spans="1:10" x14ac:dyDescent="0.25">
      <c r="A77" s="4" t="s">
        <v>4</v>
      </c>
      <c r="B77" s="4" t="s">
        <v>107</v>
      </c>
      <c r="C77" s="4" t="s">
        <v>108</v>
      </c>
      <c r="D77" s="5" t="s">
        <v>23</v>
      </c>
      <c r="E77" s="6">
        <v>9</v>
      </c>
      <c r="F77" s="7">
        <v>2.19</v>
      </c>
      <c r="G77" s="7">
        <v>2.0979999999999999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4</v>
      </c>
      <c r="B78" s="4" t="s">
        <v>109</v>
      </c>
      <c r="C78" s="4" t="s">
        <v>110</v>
      </c>
      <c r="D78" s="5" t="s">
        <v>7</v>
      </c>
      <c r="E78" s="6">
        <v>3</v>
      </c>
      <c r="F78" s="7">
        <v>4.9039999999999999</v>
      </c>
      <c r="G78" s="7">
        <v>4.7370000000000001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109</v>
      </c>
      <c r="C79" s="4" t="s">
        <v>111</v>
      </c>
      <c r="D79" s="5" t="s">
        <v>7</v>
      </c>
      <c r="E79" s="6">
        <v>3</v>
      </c>
      <c r="F79" s="7">
        <v>3.99</v>
      </c>
      <c r="G79" s="7">
        <v>0</v>
      </c>
      <c r="H79" s="7">
        <v>3.99</v>
      </c>
      <c r="I79" s="8">
        <v>14</v>
      </c>
      <c r="J79" s="8">
        <f t="shared" si="1"/>
        <v>55.86</v>
      </c>
    </row>
    <row r="80" spans="1:10" x14ac:dyDescent="0.25">
      <c r="A80" s="4" t="s">
        <v>4</v>
      </c>
      <c r="B80" s="4" t="s">
        <v>109</v>
      </c>
      <c r="C80" s="4" t="s">
        <v>112</v>
      </c>
      <c r="D80" s="5" t="s">
        <v>7</v>
      </c>
      <c r="E80" s="6">
        <v>3</v>
      </c>
      <c r="F80" s="7">
        <v>3.1349999999999998</v>
      </c>
      <c r="G80" s="7">
        <v>0</v>
      </c>
      <c r="H80" s="7">
        <v>3.1349999999999998</v>
      </c>
      <c r="I80" s="8">
        <v>14</v>
      </c>
      <c r="J80" s="8">
        <f t="shared" si="1"/>
        <v>43.89</v>
      </c>
    </row>
    <row r="81" spans="1:10" x14ac:dyDescent="0.25">
      <c r="A81" s="4" t="s">
        <v>4</v>
      </c>
      <c r="B81" s="4" t="s">
        <v>109</v>
      </c>
      <c r="C81" s="4" t="s">
        <v>113</v>
      </c>
      <c r="D81" s="5" t="s">
        <v>7</v>
      </c>
      <c r="E81" s="6">
        <v>3</v>
      </c>
      <c r="F81" s="7">
        <v>2.56</v>
      </c>
      <c r="G81" s="7">
        <v>0</v>
      </c>
      <c r="H81" s="7">
        <v>2.56</v>
      </c>
      <c r="I81" s="8">
        <v>14</v>
      </c>
      <c r="J81" s="8">
        <f t="shared" si="1"/>
        <v>35.840000000000003</v>
      </c>
    </row>
    <row r="82" spans="1:10" x14ac:dyDescent="0.25">
      <c r="A82" s="4" t="s">
        <v>4</v>
      </c>
      <c r="B82" s="4" t="s">
        <v>109</v>
      </c>
      <c r="C82" s="4" t="s">
        <v>114</v>
      </c>
      <c r="D82" s="5" t="s">
        <v>7</v>
      </c>
      <c r="E82" s="6">
        <v>3</v>
      </c>
      <c r="F82" s="7">
        <v>1.62</v>
      </c>
      <c r="G82" s="7">
        <v>0</v>
      </c>
      <c r="H82" s="7">
        <v>1.6060000000000001</v>
      </c>
      <c r="I82" s="8">
        <v>14</v>
      </c>
      <c r="J82" s="8">
        <f t="shared" si="1"/>
        <v>22.484000000000002</v>
      </c>
    </row>
    <row r="83" spans="1:10" x14ac:dyDescent="0.25">
      <c r="A83" s="4" t="s">
        <v>4</v>
      </c>
      <c r="B83" s="4" t="s">
        <v>109</v>
      </c>
      <c r="C83" s="4" t="s">
        <v>115</v>
      </c>
      <c r="D83" s="5" t="s">
        <v>7</v>
      </c>
      <c r="E83" s="6">
        <v>3</v>
      </c>
      <c r="F83" s="7">
        <v>2.3370000000000002</v>
      </c>
      <c r="G83" s="7">
        <v>0</v>
      </c>
      <c r="H83" s="7">
        <v>1.893</v>
      </c>
      <c r="I83" s="8">
        <v>14</v>
      </c>
      <c r="J83" s="8">
        <f t="shared" si="1"/>
        <v>26.501999999999999</v>
      </c>
    </row>
    <row r="84" spans="1:10" x14ac:dyDescent="0.25">
      <c r="A84" s="4" t="s">
        <v>4</v>
      </c>
      <c r="B84" s="4" t="s">
        <v>109</v>
      </c>
      <c r="C84" s="4" t="s">
        <v>116</v>
      </c>
      <c r="D84" s="5" t="s">
        <v>7</v>
      </c>
      <c r="E84" s="6">
        <v>3</v>
      </c>
      <c r="F84" s="7">
        <v>1.0609999999999999</v>
      </c>
      <c r="G84" s="7">
        <v>0</v>
      </c>
      <c r="H84" s="7">
        <v>1.0609999999999999</v>
      </c>
      <c r="I84" s="8">
        <v>14</v>
      </c>
      <c r="J84" s="8">
        <f t="shared" si="1"/>
        <v>14.853999999999999</v>
      </c>
    </row>
    <row r="85" spans="1:10" x14ac:dyDescent="0.25">
      <c r="A85" s="4" t="s">
        <v>4</v>
      </c>
      <c r="B85" s="4" t="s">
        <v>117</v>
      </c>
      <c r="C85" s="4" t="s">
        <v>118</v>
      </c>
      <c r="D85" s="5" t="s">
        <v>7</v>
      </c>
      <c r="E85" s="6">
        <v>3</v>
      </c>
      <c r="F85" s="7">
        <v>2.2000000000000002</v>
      </c>
      <c r="G85" s="7">
        <v>0</v>
      </c>
      <c r="H85" s="7">
        <v>2.1840000000000002</v>
      </c>
      <c r="I85" s="8">
        <v>14</v>
      </c>
      <c r="J85" s="8">
        <f t="shared" si="1"/>
        <v>30.576000000000001</v>
      </c>
    </row>
    <row r="86" spans="1:10" x14ac:dyDescent="0.25">
      <c r="A86" s="4" t="s">
        <v>4</v>
      </c>
      <c r="B86" s="4" t="s">
        <v>117</v>
      </c>
      <c r="C86" s="4" t="s">
        <v>119</v>
      </c>
      <c r="D86" s="5" t="s">
        <v>7</v>
      </c>
      <c r="E86" s="6">
        <v>3</v>
      </c>
      <c r="F86" s="7">
        <v>3.92</v>
      </c>
      <c r="G86" s="7">
        <v>0</v>
      </c>
      <c r="H86" s="7">
        <v>3.141</v>
      </c>
      <c r="I86" s="8">
        <v>14</v>
      </c>
      <c r="J86" s="8">
        <f t="shared" si="1"/>
        <v>43.974000000000004</v>
      </c>
    </row>
    <row r="87" spans="1:10" x14ac:dyDescent="0.25">
      <c r="A87" s="4" t="s">
        <v>4</v>
      </c>
      <c r="B87" s="4" t="s">
        <v>117</v>
      </c>
      <c r="C87" s="4" t="s">
        <v>120</v>
      </c>
      <c r="D87" s="5" t="s">
        <v>7</v>
      </c>
      <c r="E87" s="6">
        <v>3</v>
      </c>
      <c r="F87" s="7">
        <v>1.4910000000000001</v>
      </c>
      <c r="G87" s="7">
        <v>0</v>
      </c>
      <c r="H87" s="7">
        <v>1.4390000000000001</v>
      </c>
      <c r="I87" s="8">
        <v>14</v>
      </c>
      <c r="J87" s="8">
        <f t="shared" si="1"/>
        <v>20.146000000000001</v>
      </c>
    </row>
    <row r="88" spans="1:10" x14ac:dyDescent="0.25">
      <c r="A88" s="4" t="s">
        <v>4</v>
      </c>
      <c r="B88" s="4" t="s">
        <v>117</v>
      </c>
      <c r="C88" s="4" t="s">
        <v>121</v>
      </c>
      <c r="D88" s="5" t="s">
        <v>7</v>
      </c>
      <c r="E88" s="6">
        <v>3</v>
      </c>
      <c r="F88" s="7">
        <v>2.875</v>
      </c>
      <c r="G88" s="7">
        <v>1.8979999999999999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122</v>
      </c>
      <c r="C89" s="4" t="s">
        <v>123</v>
      </c>
      <c r="D89" s="5" t="s">
        <v>23</v>
      </c>
      <c r="E89" s="6">
        <v>7</v>
      </c>
      <c r="F89" s="7">
        <v>3.9849999999999999</v>
      </c>
      <c r="G89" s="7">
        <v>0</v>
      </c>
      <c r="H89" s="7">
        <v>3.9849999999999999</v>
      </c>
      <c r="I89" s="8">
        <v>11</v>
      </c>
      <c r="J89" s="8">
        <f t="shared" si="1"/>
        <v>43.835000000000001</v>
      </c>
    </row>
    <row r="90" spans="1:10" x14ac:dyDescent="0.25">
      <c r="A90" s="4" t="s">
        <v>4</v>
      </c>
      <c r="B90" s="4" t="s">
        <v>122</v>
      </c>
      <c r="C90" s="4" t="s">
        <v>124</v>
      </c>
      <c r="D90" s="5" t="s">
        <v>23</v>
      </c>
      <c r="E90" s="6">
        <v>7</v>
      </c>
      <c r="F90" s="7">
        <v>3.419</v>
      </c>
      <c r="G90" s="7">
        <v>0</v>
      </c>
      <c r="H90" s="7">
        <v>3.419</v>
      </c>
      <c r="I90" s="8">
        <v>11</v>
      </c>
      <c r="J90" s="8">
        <f t="shared" si="1"/>
        <v>37.609000000000002</v>
      </c>
    </row>
    <row r="91" spans="1:10" x14ac:dyDescent="0.25">
      <c r="A91" s="4" t="s">
        <v>4</v>
      </c>
      <c r="B91" s="4" t="s">
        <v>125</v>
      </c>
      <c r="C91" s="4" t="s">
        <v>126</v>
      </c>
      <c r="D91" s="5" t="s">
        <v>23</v>
      </c>
      <c r="E91" s="6">
        <v>3</v>
      </c>
      <c r="F91" s="7">
        <v>2.41</v>
      </c>
      <c r="G91" s="7">
        <v>0</v>
      </c>
      <c r="H91" s="7">
        <v>2.41</v>
      </c>
      <c r="I91" s="8">
        <v>11</v>
      </c>
      <c r="J91" s="8">
        <f t="shared" si="1"/>
        <v>26.51</v>
      </c>
    </row>
    <row r="92" spans="1:10" x14ac:dyDescent="0.25">
      <c r="A92" s="4" t="s">
        <v>4</v>
      </c>
      <c r="B92" s="4" t="s">
        <v>127</v>
      </c>
      <c r="C92" s="4" t="s">
        <v>128</v>
      </c>
      <c r="D92" s="5" t="s">
        <v>7</v>
      </c>
      <c r="E92" s="6">
        <v>3</v>
      </c>
      <c r="F92" s="7">
        <v>3.1749999999999998</v>
      </c>
      <c r="G92" s="7">
        <v>0</v>
      </c>
      <c r="H92" s="7">
        <v>2.4460000000000002</v>
      </c>
      <c r="I92" s="8">
        <v>14</v>
      </c>
      <c r="J92" s="8">
        <f t="shared" si="1"/>
        <v>34.244</v>
      </c>
    </row>
    <row r="93" spans="1:10" x14ac:dyDescent="0.25">
      <c r="A93" s="4" t="s">
        <v>4</v>
      </c>
      <c r="B93" s="4" t="s">
        <v>129</v>
      </c>
      <c r="C93" s="4" t="s">
        <v>130</v>
      </c>
      <c r="D93" s="5" t="s">
        <v>23</v>
      </c>
      <c r="E93" s="6">
        <v>7</v>
      </c>
      <c r="F93" s="7">
        <v>6.1980000000000004</v>
      </c>
      <c r="G93" s="7">
        <v>5.8810000000000002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129</v>
      </c>
      <c r="C94" s="4" t="s">
        <v>131</v>
      </c>
      <c r="D94" s="5" t="s">
        <v>23</v>
      </c>
      <c r="E94" s="6">
        <v>7</v>
      </c>
      <c r="F94" s="7">
        <v>3.032</v>
      </c>
      <c r="G94" s="7">
        <v>3.032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129</v>
      </c>
      <c r="C95" s="4" t="s">
        <v>132</v>
      </c>
      <c r="D95" s="5" t="s">
        <v>23</v>
      </c>
      <c r="E95" s="6">
        <v>7</v>
      </c>
      <c r="F95" s="7">
        <v>2.1749999999999998</v>
      </c>
      <c r="G95" s="7">
        <v>0</v>
      </c>
      <c r="H95" s="7">
        <v>1.8169999999999999</v>
      </c>
      <c r="I95" s="8">
        <v>11</v>
      </c>
      <c r="J95" s="8">
        <f t="shared" si="1"/>
        <v>19.986999999999998</v>
      </c>
    </row>
    <row r="96" spans="1:10" x14ac:dyDescent="0.25">
      <c r="A96" s="4" t="s">
        <v>4</v>
      </c>
      <c r="B96" s="4" t="s">
        <v>129</v>
      </c>
      <c r="C96" s="4" t="s">
        <v>133</v>
      </c>
      <c r="D96" s="5" t="s">
        <v>7</v>
      </c>
      <c r="E96" s="6">
        <v>7</v>
      </c>
      <c r="F96" s="7">
        <v>0.95</v>
      </c>
      <c r="G96" s="7">
        <v>0.80600000000000005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4</v>
      </c>
      <c r="B97" s="4" t="s">
        <v>129</v>
      </c>
      <c r="C97" s="4" t="s">
        <v>134</v>
      </c>
      <c r="D97" s="5" t="s">
        <v>7</v>
      </c>
      <c r="E97" s="6">
        <v>7</v>
      </c>
      <c r="F97" s="7">
        <v>1.355</v>
      </c>
      <c r="G97" s="7">
        <v>0</v>
      </c>
      <c r="H97" s="7">
        <v>1.1399999999999999</v>
      </c>
      <c r="I97" s="8">
        <v>14</v>
      </c>
      <c r="J97" s="8">
        <f t="shared" si="1"/>
        <v>15.959999999999999</v>
      </c>
    </row>
    <row r="98" spans="1:10" x14ac:dyDescent="0.25">
      <c r="A98" s="4" t="s">
        <v>4</v>
      </c>
      <c r="B98" s="4" t="s">
        <v>129</v>
      </c>
      <c r="C98" s="4" t="s">
        <v>135</v>
      </c>
      <c r="D98" s="5" t="s">
        <v>7</v>
      </c>
      <c r="E98" s="6">
        <v>7</v>
      </c>
      <c r="F98" s="7">
        <v>1.3</v>
      </c>
      <c r="G98" s="7">
        <v>0.79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129</v>
      </c>
      <c r="C99" s="4" t="s">
        <v>136</v>
      </c>
      <c r="D99" s="5" t="s">
        <v>7</v>
      </c>
      <c r="E99" s="6">
        <v>7</v>
      </c>
      <c r="F99" s="7">
        <v>1.55</v>
      </c>
      <c r="G99" s="7">
        <v>0</v>
      </c>
      <c r="H99" s="7">
        <v>1.55</v>
      </c>
      <c r="I99" s="8">
        <v>14</v>
      </c>
      <c r="J99" s="8">
        <f t="shared" si="1"/>
        <v>21.7</v>
      </c>
    </row>
    <row r="100" spans="1:10" x14ac:dyDescent="0.25">
      <c r="A100" s="4" t="s">
        <v>4</v>
      </c>
      <c r="B100" s="4" t="s">
        <v>129</v>
      </c>
      <c r="C100" s="4" t="s">
        <v>137</v>
      </c>
      <c r="D100" s="5" t="s">
        <v>7</v>
      </c>
      <c r="E100" s="6">
        <v>7</v>
      </c>
      <c r="F100" s="7">
        <v>3.6</v>
      </c>
      <c r="G100" s="7">
        <v>0</v>
      </c>
      <c r="H100" s="7">
        <v>3.0950000000000002</v>
      </c>
      <c r="I100" s="8">
        <v>14</v>
      </c>
      <c r="J100" s="8">
        <f t="shared" si="1"/>
        <v>43.330000000000005</v>
      </c>
    </row>
    <row r="101" spans="1:10" x14ac:dyDescent="0.25">
      <c r="A101" s="4" t="s">
        <v>4</v>
      </c>
      <c r="B101" s="4" t="s">
        <v>138</v>
      </c>
      <c r="C101" s="4" t="s">
        <v>139</v>
      </c>
      <c r="D101" s="5" t="s">
        <v>7</v>
      </c>
      <c r="E101" s="6">
        <v>7</v>
      </c>
      <c r="F101" s="7">
        <v>4.05</v>
      </c>
      <c r="G101" s="7">
        <v>3.3119999999999998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138</v>
      </c>
      <c r="C102" s="4" t="s">
        <v>140</v>
      </c>
      <c r="D102" s="5" t="s">
        <v>7</v>
      </c>
      <c r="E102" s="6">
        <v>7</v>
      </c>
      <c r="F102" s="7">
        <v>2.4990000000000001</v>
      </c>
      <c r="G102" s="7">
        <v>0</v>
      </c>
      <c r="H102" s="7">
        <v>2.4990000000000001</v>
      </c>
      <c r="I102" s="8">
        <v>14</v>
      </c>
      <c r="J102" s="8">
        <f t="shared" si="1"/>
        <v>34.986000000000004</v>
      </c>
    </row>
    <row r="103" spans="1:10" x14ac:dyDescent="0.25">
      <c r="A103" s="4" t="s">
        <v>4</v>
      </c>
      <c r="B103" s="4" t="s">
        <v>138</v>
      </c>
      <c r="C103" s="4" t="s">
        <v>141</v>
      </c>
      <c r="D103" s="5" t="s">
        <v>7</v>
      </c>
      <c r="E103" s="6">
        <v>7</v>
      </c>
      <c r="F103" s="7">
        <v>5.49</v>
      </c>
      <c r="G103" s="7">
        <v>0</v>
      </c>
      <c r="H103" s="7">
        <v>5.49</v>
      </c>
      <c r="I103" s="8">
        <v>14</v>
      </c>
      <c r="J103" s="8">
        <f t="shared" si="1"/>
        <v>76.86</v>
      </c>
    </row>
    <row r="104" spans="1:10" x14ac:dyDescent="0.25">
      <c r="A104" s="4" t="s">
        <v>4</v>
      </c>
      <c r="B104" s="4" t="s">
        <v>142</v>
      </c>
      <c r="C104" s="4" t="s">
        <v>143</v>
      </c>
      <c r="D104" s="5" t="s">
        <v>7</v>
      </c>
      <c r="E104" s="6">
        <v>7</v>
      </c>
      <c r="F104" s="7">
        <v>5.5759999999999996</v>
      </c>
      <c r="G104" s="7">
        <v>0</v>
      </c>
      <c r="H104" s="7">
        <v>5.27</v>
      </c>
      <c r="I104" s="8">
        <v>14</v>
      </c>
      <c r="J104" s="8">
        <f t="shared" si="1"/>
        <v>73.78</v>
      </c>
    </row>
    <row r="105" spans="1:10" x14ac:dyDescent="0.25">
      <c r="A105" s="4" t="s">
        <v>4</v>
      </c>
      <c r="B105" s="4" t="s">
        <v>144</v>
      </c>
      <c r="C105" s="4" t="s">
        <v>145</v>
      </c>
      <c r="D105" s="5" t="s">
        <v>7</v>
      </c>
      <c r="E105" s="6">
        <v>7</v>
      </c>
      <c r="F105" s="7">
        <v>2.36</v>
      </c>
      <c r="G105" s="7">
        <v>0</v>
      </c>
      <c r="H105" s="7">
        <v>1.9770000000000001</v>
      </c>
      <c r="I105" s="8">
        <v>14</v>
      </c>
      <c r="J105" s="8">
        <f t="shared" si="1"/>
        <v>27.678000000000001</v>
      </c>
    </row>
    <row r="106" spans="1:10" x14ac:dyDescent="0.25">
      <c r="A106" s="4" t="s">
        <v>4</v>
      </c>
      <c r="B106" s="4" t="s">
        <v>144</v>
      </c>
      <c r="C106" s="4" t="s">
        <v>146</v>
      </c>
      <c r="D106" s="5" t="s">
        <v>7</v>
      </c>
      <c r="E106" s="6">
        <v>7</v>
      </c>
      <c r="F106" s="7">
        <v>3.7450000000000001</v>
      </c>
      <c r="G106" s="7">
        <v>0</v>
      </c>
      <c r="H106" s="7">
        <v>3.1339999999999999</v>
      </c>
      <c r="I106" s="8">
        <v>14</v>
      </c>
      <c r="J106" s="8">
        <f t="shared" si="1"/>
        <v>43.875999999999998</v>
      </c>
    </row>
    <row r="107" spans="1:10" x14ac:dyDescent="0.25">
      <c r="A107" s="4" t="s">
        <v>4</v>
      </c>
      <c r="B107" s="4" t="s">
        <v>147</v>
      </c>
      <c r="C107" s="4" t="s">
        <v>148</v>
      </c>
      <c r="D107" s="5" t="s">
        <v>7</v>
      </c>
      <c r="E107" s="6">
        <v>7</v>
      </c>
      <c r="F107" s="7">
        <v>3.984</v>
      </c>
      <c r="G107" s="7">
        <v>0</v>
      </c>
      <c r="H107" s="7">
        <v>3.3170000000000002</v>
      </c>
      <c r="I107" s="8">
        <v>14</v>
      </c>
      <c r="J107" s="8">
        <f t="shared" si="1"/>
        <v>46.438000000000002</v>
      </c>
    </row>
    <row r="108" spans="1:10" x14ac:dyDescent="0.25">
      <c r="A108" s="4" t="s">
        <v>4</v>
      </c>
      <c r="B108" s="4" t="s">
        <v>149</v>
      </c>
      <c r="C108" s="4" t="s">
        <v>150</v>
      </c>
      <c r="D108" s="5" t="s">
        <v>7</v>
      </c>
      <c r="E108" s="6">
        <v>7</v>
      </c>
      <c r="F108" s="7">
        <v>2.7349999999999999</v>
      </c>
      <c r="G108" s="7">
        <v>2.7349999999999999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151</v>
      </c>
      <c r="C109" s="4" t="s">
        <v>152</v>
      </c>
      <c r="D109" s="5" t="s">
        <v>7</v>
      </c>
      <c r="E109" s="6">
        <v>3</v>
      </c>
      <c r="F109" s="7">
        <v>2.0699999999999998</v>
      </c>
      <c r="G109" s="7">
        <v>0</v>
      </c>
      <c r="H109" s="7">
        <v>1.8080000000000001</v>
      </c>
      <c r="I109" s="8">
        <v>14</v>
      </c>
      <c r="J109" s="8">
        <f t="shared" si="1"/>
        <v>25.312000000000001</v>
      </c>
    </row>
    <row r="110" spans="1:10" x14ac:dyDescent="0.25">
      <c r="A110" s="4" t="s">
        <v>4</v>
      </c>
      <c r="B110" s="4" t="s">
        <v>151</v>
      </c>
      <c r="C110" s="4" t="s">
        <v>153</v>
      </c>
      <c r="D110" s="5" t="s">
        <v>7</v>
      </c>
      <c r="E110" s="6">
        <v>3</v>
      </c>
      <c r="F110" s="7">
        <v>7.0049999999999999</v>
      </c>
      <c r="G110" s="7">
        <v>3.7570000000000001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4</v>
      </c>
      <c r="B111" s="4" t="s">
        <v>154</v>
      </c>
      <c r="C111" s="4" t="s">
        <v>155</v>
      </c>
      <c r="D111" s="5" t="s">
        <v>23</v>
      </c>
      <c r="E111" s="6">
        <v>7</v>
      </c>
      <c r="F111" s="7">
        <v>6.2869999999999999</v>
      </c>
      <c r="G111" s="7">
        <v>4.8220000000000001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156</v>
      </c>
      <c r="C112" s="4" t="s">
        <v>157</v>
      </c>
      <c r="D112" s="5" t="s">
        <v>7</v>
      </c>
      <c r="E112" s="6">
        <v>9</v>
      </c>
      <c r="F112" s="7">
        <v>5.43</v>
      </c>
      <c r="G112" s="7">
        <v>3.0510000000000002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158</v>
      </c>
      <c r="C113" s="4" t="s">
        <v>159</v>
      </c>
      <c r="D113" s="5" t="s">
        <v>23</v>
      </c>
      <c r="E113" s="6">
        <v>7</v>
      </c>
      <c r="F113" s="7">
        <v>0.61299999999999999</v>
      </c>
      <c r="G113" s="7">
        <v>0.56000000000000005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158</v>
      </c>
      <c r="C114" s="4" t="s">
        <v>160</v>
      </c>
      <c r="D114" s="5" t="s">
        <v>23</v>
      </c>
      <c r="E114" s="6">
        <v>7</v>
      </c>
      <c r="F114" s="7">
        <v>2.7480000000000002</v>
      </c>
      <c r="G114" s="7">
        <v>0</v>
      </c>
      <c r="H114" s="7">
        <v>2.4359999999999999</v>
      </c>
      <c r="I114" s="8">
        <v>11</v>
      </c>
      <c r="J114" s="8">
        <f t="shared" si="1"/>
        <v>26.795999999999999</v>
      </c>
    </row>
    <row r="115" spans="1:10" x14ac:dyDescent="0.25">
      <c r="A115" s="4" t="s">
        <v>4</v>
      </c>
      <c r="B115" s="4" t="s">
        <v>158</v>
      </c>
      <c r="C115" s="4" t="s">
        <v>161</v>
      </c>
      <c r="D115" s="5" t="s">
        <v>23</v>
      </c>
      <c r="E115" s="6">
        <v>7</v>
      </c>
      <c r="F115" s="7">
        <v>1.3979999999999999</v>
      </c>
      <c r="G115" s="7">
        <v>1.3180000000000001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162</v>
      </c>
      <c r="C116" s="4" t="s">
        <v>163</v>
      </c>
      <c r="D116" s="5" t="s">
        <v>23</v>
      </c>
      <c r="E116" s="6">
        <v>7</v>
      </c>
      <c r="F116" s="7">
        <v>2.738</v>
      </c>
      <c r="G116" s="7">
        <v>2.738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162</v>
      </c>
      <c r="C117" s="4" t="s">
        <v>164</v>
      </c>
      <c r="D117" s="5" t="s">
        <v>23</v>
      </c>
      <c r="E117" s="6">
        <v>7</v>
      </c>
      <c r="F117" s="7">
        <v>1.5189999999999999</v>
      </c>
      <c r="G117" s="7">
        <v>1.5189999999999999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162</v>
      </c>
      <c r="C118" s="4" t="s">
        <v>165</v>
      </c>
      <c r="D118" s="5" t="s">
        <v>23</v>
      </c>
      <c r="E118" s="6">
        <v>7</v>
      </c>
      <c r="F118" s="7">
        <v>2.2490000000000001</v>
      </c>
      <c r="G118" s="7">
        <v>2.2490000000000001</v>
      </c>
      <c r="H118" s="7">
        <v>0</v>
      </c>
      <c r="I118" s="8">
        <v>0</v>
      </c>
      <c r="J118" s="8">
        <f t="shared" si="1"/>
        <v>0</v>
      </c>
    </row>
    <row r="119" spans="1:10" x14ac:dyDescent="0.25">
      <c r="A119" s="4" t="s">
        <v>4</v>
      </c>
      <c r="B119" s="4" t="s">
        <v>166</v>
      </c>
      <c r="C119" s="4" t="s">
        <v>167</v>
      </c>
      <c r="D119" s="5" t="s">
        <v>23</v>
      </c>
      <c r="E119" s="6">
        <v>7</v>
      </c>
      <c r="F119" s="7">
        <v>0.61499999999999999</v>
      </c>
      <c r="G119" s="7">
        <v>0.51400000000000001</v>
      </c>
      <c r="H119" s="7">
        <v>0</v>
      </c>
      <c r="I119" s="8">
        <v>0</v>
      </c>
      <c r="J119" s="8">
        <f t="shared" si="1"/>
        <v>0</v>
      </c>
    </row>
    <row r="120" spans="1:10" x14ac:dyDescent="0.25">
      <c r="A120" s="4" t="s">
        <v>4</v>
      </c>
      <c r="B120" s="4" t="s">
        <v>166</v>
      </c>
      <c r="C120" s="4" t="s">
        <v>168</v>
      </c>
      <c r="D120" s="5" t="s">
        <v>23</v>
      </c>
      <c r="E120" s="6">
        <v>7</v>
      </c>
      <c r="F120" s="7">
        <v>2.7669999999999999</v>
      </c>
      <c r="G120" s="7">
        <v>2.4820000000000002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166</v>
      </c>
      <c r="C121" s="4" t="s">
        <v>169</v>
      </c>
      <c r="D121" s="5" t="s">
        <v>23</v>
      </c>
      <c r="E121" s="6">
        <v>7</v>
      </c>
      <c r="F121" s="7">
        <v>0.84299999999999997</v>
      </c>
      <c r="G121" s="7">
        <v>0</v>
      </c>
      <c r="H121" s="7">
        <v>0.76100000000000001</v>
      </c>
      <c r="I121" s="8">
        <v>11</v>
      </c>
      <c r="J121" s="8">
        <f t="shared" si="1"/>
        <v>8.3710000000000004</v>
      </c>
    </row>
    <row r="122" spans="1:10" x14ac:dyDescent="0.25">
      <c r="A122" s="4" t="s">
        <v>4</v>
      </c>
      <c r="B122" s="4" t="s">
        <v>166</v>
      </c>
      <c r="C122" s="4" t="s">
        <v>170</v>
      </c>
      <c r="D122" s="5" t="s">
        <v>23</v>
      </c>
      <c r="E122" s="6">
        <v>7</v>
      </c>
      <c r="F122" s="7">
        <v>2.2200000000000002</v>
      </c>
      <c r="G122" s="7">
        <v>2.137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171</v>
      </c>
      <c r="C123" s="4" t="s">
        <v>172</v>
      </c>
      <c r="D123" s="5" t="s">
        <v>23</v>
      </c>
      <c r="E123" s="6">
        <v>7</v>
      </c>
      <c r="F123" s="7">
        <v>2.1720000000000002</v>
      </c>
      <c r="G123" s="7">
        <v>2.1509999999999998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173</v>
      </c>
      <c r="C124" s="4" t="s">
        <v>128</v>
      </c>
      <c r="D124" s="5" t="s">
        <v>7</v>
      </c>
      <c r="E124" s="6">
        <v>3</v>
      </c>
      <c r="F124" s="7">
        <v>3.1749999999999998</v>
      </c>
      <c r="G124" s="7">
        <v>0</v>
      </c>
      <c r="H124" s="7">
        <v>0.20599999999999999</v>
      </c>
      <c r="I124" s="8">
        <v>14</v>
      </c>
      <c r="J124" s="8">
        <f t="shared" si="1"/>
        <v>2.8839999999999999</v>
      </c>
    </row>
    <row r="125" spans="1:10" x14ac:dyDescent="0.25">
      <c r="A125" s="4" t="s">
        <v>4</v>
      </c>
      <c r="B125" s="4" t="s">
        <v>173</v>
      </c>
      <c r="C125" s="4" t="s">
        <v>174</v>
      </c>
      <c r="D125" s="5" t="s">
        <v>7</v>
      </c>
      <c r="E125" s="6">
        <v>3</v>
      </c>
      <c r="F125" s="7">
        <v>1.2150000000000001</v>
      </c>
      <c r="G125" s="7">
        <v>1.1759999999999999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173</v>
      </c>
      <c r="C126" s="4" t="s">
        <v>175</v>
      </c>
      <c r="D126" s="5" t="s">
        <v>7</v>
      </c>
      <c r="E126" s="6">
        <v>3</v>
      </c>
      <c r="F126" s="7">
        <v>1.282</v>
      </c>
      <c r="G126" s="7">
        <v>0</v>
      </c>
      <c r="H126" s="7">
        <v>1.1020000000000001</v>
      </c>
      <c r="I126" s="8">
        <v>14</v>
      </c>
      <c r="J126" s="8">
        <f t="shared" si="1"/>
        <v>15.428000000000001</v>
      </c>
    </row>
    <row r="127" spans="1:10" x14ac:dyDescent="0.25">
      <c r="A127" s="9" t="s">
        <v>176</v>
      </c>
      <c r="B127" s="10"/>
      <c r="C127" s="10"/>
      <c r="D127" s="10"/>
      <c r="E127" s="11"/>
      <c r="F127" s="12">
        <f>SUM(F10:F126)</f>
        <v>372.61200000000014</v>
      </c>
      <c r="G127" s="12">
        <f>SUM(G10:G126)</f>
        <v>127.42999999999998</v>
      </c>
      <c r="H127" s="12">
        <f>SUM(H10:H126)</f>
        <v>156.42400000000001</v>
      </c>
      <c r="I127" s="13"/>
      <c r="J127" s="13">
        <f>SUM(J10:J126)</f>
        <v>2108.3179999999993</v>
      </c>
    </row>
    <row r="128" spans="1:10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</row>
    <row r="129" spans="1:10" x14ac:dyDescent="0.25">
      <c r="A129" s="4" t="s">
        <v>177</v>
      </c>
      <c r="B129" s="4" t="s">
        <v>178</v>
      </c>
      <c r="C129" s="4" t="s">
        <v>179</v>
      </c>
      <c r="D129" s="5" t="s">
        <v>7</v>
      </c>
      <c r="E129" s="6">
        <v>4</v>
      </c>
      <c r="F129" s="7">
        <v>2.569</v>
      </c>
      <c r="G129" s="7">
        <v>0</v>
      </c>
      <c r="H129" s="7">
        <v>0.64300000000000002</v>
      </c>
      <c r="I129" s="8">
        <v>14</v>
      </c>
      <c r="J129" s="8">
        <f>H129*I129</f>
        <v>9.0020000000000007</v>
      </c>
    </row>
    <row r="130" spans="1:10" x14ac:dyDescent="0.25">
      <c r="A130" s="4" t="s">
        <v>177</v>
      </c>
      <c r="B130" s="4" t="s">
        <v>178</v>
      </c>
      <c r="C130" s="4" t="s">
        <v>180</v>
      </c>
      <c r="D130" s="5" t="s">
        <v>7</v>
      </c>
      <c r="E130" s="6">
        <v>4</v>
      </c>
      <c r="F130" s="7">
        <v>2.1960000000000002</v>
      </c>
      <c r="G130" s="7">
        <v>1.3009999999999999</v>
      </c>
      <c r="H130" s="7">
        <v>0</v>
      </c>
      <c r="I130" s="8">
        <v>0</v>
      </c>
      <c r="J130" s="8">
        <f t="shared" ref="J130:J193" si="2">H130*I130</f>
        <v>0</v>
      </c>
    </row>
    <row r="131" spans="1:10" x14ac:dyDescent="0.25">
      <c r="A131" s="4" t="s">
        <v>177</v>
      </c>
      <c r="B131" s="4" t="s">
        <v>178</v>
      </c>
      <c r="C131" s="4" t="s">
        <v>181</v>
      </c>
      <c r="D131" s="5" t="s">
        <v>7</v>
      </c>
      <c r="E131" s="6">
        <v>4</v>
      </c>
      <c r="F131" s="7">
        <v>2.1880000000000002</v>
      </c>
      <c r="G131" s="7">
        <v>0</v>
      </c>
      <c r="H131" s="7">
        <v>1.4930000000000001</v>
      </c>
      <c r="I131" s="8">
        <v>14</v>
      </c>
      <c r="J131" s="8">
        <f t="shared" si="2"/>
        <v>20.902000000000001</v>
      </c>
    </row>
    <row r="132" spans="1:10" x14ac:dyDescent="0.25">
      <c r="A132" s="4" t="s">
        <v>177</v>
      </c>
      <c r="B132" s="4" t="s">
        <v>178</v>
      </c>
      <c r="C132" s="4" t="s">
        <v>182</v>
      </c>
      <c r="D132" s="5" t="s">
        <v>7</v>
      </c>
      <c r="E132" s="6">
        <v>4</v>
      </c>
      <c r="F132" s="7">
        <v>2.206</v>
      </c>
      <c r="G132" s="7">
        <v>1.3440000000000001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177</v>
      </c>
      <c r="B133" s="4" t="s">
        <v>183</v>
      </c>
      <c r="C133" s="4" t="s">
        <v>184</v>
      </c>
      <c r="D133" s="5" t="s">
        <v>23</v>
      </c>
      <c r="E133" s="6">
        <v>7</v>
      </c>
      <c r="F133" s="7">
        <v>45.155999999999999</v>
      </c>
      <c r="G133" s="7">
        <v>13.505000000000001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177</v>
      </c>
      <c r="B134" s="4" t="s">
        <v>185</v>
      </c>
      <c r="C134" s="4" t="s">
        <v>186</v>
      </c>
      <c r="D134" s="5" t="s">
        <v>23</v>
      </c>
      <c r="E134" s="6">
        <v>7</v>
      </c>
      <c r="F134" s="7">
        <v>7.7880000000000003</v>
      </c>
      <c r="G134" s="7">
        <v>0</v>
      </c>
      <c r="H134" s="7">
        <v>6.6289999999999996</v>
      </c>
      <c r="I134" s="8">
        <v>11</v>
      </c>
      <c r="J134" s="8">
        <f t="shared" si="2"/>
        <v>72.918999999999997</v>
      </c>
    </row>
    <row r="135" spans="1:10" x14ac:dyDescent="0.25">
      <c r="A135" s="4" t="s">
        <v>177</v>
      </c>
      <c r="B135" s="4" t="s">
        <v>187</v>
      </c>
      <c r="C135" s="4" t="s">
        <v>188</v>
      </c>
      <c r="D135" s="5" t="s">
        <v>23</v>
      </c>
      <c r="E135" s="6">
        <v>7</v>
      </c>
      <c r="F135" s="7">
        <v>56.194000000000003</v>
      </c>
      <c r="G135" s="7">
        <v>39.423999999999999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177</v>
      </c>
      <c r="B136" s="4" t="s">
        <v>189</v>
      </c>
      <c r="C136" s="4" t="s">
        <v>190</v>
      </c>
      <c r="D136" s="5" t="s">
        <v>23</v>
      </c>
      <c r="E136" s="6">
        <v>7</v>
      </c>
      <c r="F136" s="7">
        <v>6.6479999999999997</v>
      </c>
      <c r="G136" s="7">
        <v>0</v>
      </c>
      <c r="H136" s="7">
        <v>3.3130000000000002</v>
      </c>
      <c r="I136" s="8">
        <v>11</v>
      </c>
      <c r="J136" s="8">
        <f t="shared" si="2"/>
        <v>36.443000000000005</v>
      </c>
    </row>
    <row r="137" spans="1:10" x14ac:dyDescent="0.25">
      <c r="A137" s="4" t="s">
        <v>177</v>
      </c>
      <c r="B137" s="4" t="s">
        <v>191</v>
      </c>
      <c r="C137" s="4" t="s">
        <v>192</v>
      </c>
      <c r="D137" s="5" t="s">
        <v>23</v>
      </c>
      <c r="E137" s="6">
        <v>9</v>
      </c>
      <c r="F137" s="7">
        <v>104.923</v>
      </c>
      <c r="G137" s="7">
        <v>41.813000000000002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177</v>
      </c>
      <c r="B138" s="4" t="s">
        <v>193</v>
      </c>
      <c r="C138" s="4" t="s">
        <v>194</v>
      </c>
      <c r="D138" s="5" t="s">
        <v>23</v>
      </c>
      <c r="E138" s="6">
        <v>6</v>
      </c>
      <c r="F138" s="7">
        <v>1.4330000000000001</v>
      </c>
      <c r="G138" s="7">
        <v>0</v>
      </c>
      <c r="H138" s="7">
        <v>1.415</v>
      </c>
      <c r="I138" s="8">
        <v>11</v>
      </c>
      <c r="J138" s="8">
        <f t="shared" si="2"/>
        <v>15.565000000000001</v>
      </c>
    </row>
    <row r="139" spans="1:10" x14ac:dyDescent="0.25">
      <c r="A139" s="4" t="s">
        <v>177</v>
      </c>
      <c r="B139" s="4" t="s">
        <v>193</v>
      </c>
      <c r="C139" s="4" t="s">
        <v>195</v>
      </c>
      <c r="D139" s="5" t="s">
        <v>23</v>
      </c>
      <c r="E139" s="6">
        <v>6</v>
      </c>
      <c r="F139" s="7">
        <v>10.253</v>
      </c>
      <c r="G139" s="7">
        <v>9.4849999999999994</v>
      </c>
      <c r="H139" s="7">
        <v>0</v>
      </c>
      <c r="I139" s="8">
        <v>0</v>
      </c>
      <c r="J139" s="8">
        <f t="shared" si="2"/>
        <v>0</v>
      </c>
    </row>
    <row r="140" spans="1:10" x14ac:dyDescent="0.25">
      <c r="A140" s="4" t="s">
        <v>177</v>
      </c>
      <c r="B140" s="4" t="s">
        <v>193</v>
      </c>
      <c r="C140" s="4" t="s">
        <v>196</v>
      </c>
      <c r="D140" s="5" t="s">
        <v>23</v>
      </c>
      <c r="E140" s="6">
        <v>6</v>
      </c>
      <c r="F140" s="7">
        <v>1.123</v>
      </c>
      <c r="G140" s="7">
        <v>0</v>
      </c>
      <c r="H140" s="7">
        <v>1.0740000000000001</v>
      </c>
      <c r="I140" s="8">
        <v>11</v>
      </c>
      <c r="J140" s="8">
        <f t="shared" si="2"/>
        <v>11.814</v>
      </c>
    </row>
    <row r="141" spans="1:10" x14ac:dyDescent="0.25">
      <c r="A141" s="4" t="s">
        <v>177</v>
      </c>
      <c r="B141" s="4" t="s">
        <v>193</v>
      </c>
      <c r="C141" s="4" t="s">
        <v>197</v>
      </c>
      <c r="D141" s="5" t="s">
        <v>23</v>
      </c>
      <c r="E141" s="6">
        <v>6</v>
      </c>
      <c r="F141" s="7">
        <v>3.43</v>
      </c>
      <c r="G141" s="7">
        <v>3.3860000000000001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177</v>
      </c>
      <c r="B142" s="4" t="s">
        <v>193</v>
      </c>
      <c r="C142" s="4" t="s">
        <v>198</v>
      </c>
      <c r="D142" s="5" t="s">
        <v>23</v>
      </c>
      <c r="E142" s="6">
        <v>6</v>
      </c>
      <c r="F142" s="7">
        <v>1.0900000000000001</v>
      </c>
      <c r="G142" s="7">
        <v>0</v>
      </c>
      <c r="H142" s="7">
        <v>1.075</v>
      </c>
      <c r="I142" s="8">
        <v>11</v>
      </c>
      <c r="J142" s="8">
        <f t="shared" si="2"/>
        <v>11.824999999999999</v>
      </c>
    </row>
    <row r="143" spans="1:10" x14ac:dyDescent="0.25">
      <c r="A143" s="4" t="s">
        <v>177</v>
      </c>
      <c r="B143" s="4" t="s">
        <v>199</v>
      </c>
      <c r="C143" s="4" t="s">
        <v>200</v>
      </c>
      <c r="D143" s="5" t="s">
        <v>23</v>
      </c>
      <c r="E143" s="6">
        <v>7</v>
      </c>
      <c r="F143" s="7">
        <v>2.0489999999999999</v>
      </c>
      <c r="G143" s="7">
        <v>0</v>
      </c>
      <c r="H143" s="7">
        <v>1.9159999999999999</v>
      </c>
      <c r="I143" s="8">
        <v>11</v>
      </c>
      <c r="J143" s="8">
        <f t="shared" si="2"/>
        <v>21.076000000000001</v>
      </c>
    </row>
    <row r="144" spans="1:10" x14ac:dyDescent="0.25">
      <c r="A144" s="4" t="s">
        <v>177</v>
      </c>
      <c r="B144" s="4" t="s">
        <v>201</v>
      </c>
      <c r="C144" s="4" t="s">
        <v>202</v>
      </c>
      <c r="D144" s="5" t="s">
        <v>23</v>
      </c>
      <c r="E144" s="6">
        <v>7</v>
      </c>
      <c r="F144" s="7">
        <v>62.926000000000002</v>
      </c>
      <c r="G144" s="7">
        <v>33.915999999999997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177</v>
      </c>
      <c r="B145" s="4" t="s">
        <v>203</v>
      </c>
      <c r="C145" s="4" t="s">
        <v>184</v>
      </c>
      <c r="D145" s="5" t="s">
        <v>23</v>
      </c>
      <c r="E145" s="6">
        <v>7</v>
      </c>
      <c r="F145" s="7">
        <v>45.155999999999999</v>
      </c>
      <c r="G145" s="7">
        <v>7.0540000000000003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177</v>
      </c>
      <c r="B146" s="4" t="s">
        <v>204</v>
      </c>
      <c r="C146" s="4" t="s">
        <v>205</v>
      </c>
      <c r="D146" s="5" t="s">
        <v>7</v>
      </c>
      <c r="E146" s="6">
        <v>7</v>
      </c>
      <c r="F146" s="7">
        <v>4.5</v>
      </c>
      <c r="G146" s="7">
        <v>0</v>
      </c>
      <c r="H146" s="7">
        <v>3.1669999999999998</v>
      </c>
      <c r="I146" s="8">
        <v>14</v>
      </c>
      <c r="J146" s="8">
        <f t="shared" si="2"/>
        <v>44.337999999999994</v>
      </c>
    </row>
    <row r="147" spans="1:10" x14ac:dyDescent="0.25">
      <c r="A147" s="4" t="s">
        <v>177</v>
      </c>
      <c r="B147" s="4" t="s">
        <v>204</v>
      </c>
      <c r="C147" s="4" t="s">
        <v>206</v>
      </c>
      <c r="D147" s="5" t="s">
        <v>7</v>
      </c>
      <c r="E147" s="6">
        <v>7</v>
      </c>
      <c r="F147" s="7">
        <v>1.895</v>
      </c>
      <c r="G147" s="7">
        <v>1.337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177</v>
      </c>
      <c r="B148" s="4" t="s">
        <v>207</v>
      </c>
      <c r="C148" s="4" t="s">
        <v>208</v>
      </c>
      <c r="D148" s="5" t="s">
        <v>7</v>
      </c>
      <c r="E148" s="6">
        <v>7</v>
      </c>
      <c r="F148" s="7">
        <v>2.238</v>
      </c>
      <c r="G148" s="7">
        <v>2.1880000000000002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177</v>
      </c>
      <c r="B149" s="4" t="s">
        <v>209</v>
      </c>
      <c r="C149" s="4" t="s">
        <v>210</v>
      </c>
      <c r="D149" s="5" t="s">
        <v>23</v>
      </c>
      <c r="E149" s="6">
        <v>7</v>
      </c>
      <c r="F149" s="7">
        <v>0.67800000000000005</v>
      </c>
      <c r="G149" s="7">
        <v>0.64800000000000002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177</v>
      </c>
      <c r="B150" s="4" t="s">
        <v>209</v>
      </c>
      <c r="C150" s="4" t="s">
        <v>211</v>
      </c>
      <c r="D150" s="5" t="s">
        <v>23</v>
      </c>
      <c r="E150" s="6">
        <v>7</v>
      </c>
      <c r="F150" s="7">
        <v>4.1589999999999998</v>
      </c>
      <c r="G150" s="7">
        <v>0</v>
      </c>
      <c r="H150" s="7">
        <v>3.3370000000000002</v>
      </c>
      <c r="I150" s="8">
        <v>11</v>
      </c>
      <c r="J150" s="8">
        <f t="shared" si="2"/>
        <v>36.707000000000001</v>
      </c>
    </row>
    <row r="151" spans="1:10" x14ac:dyDescent="0.25">
      <c r="A151" s="4" t="s">
        <v>177</v>
      </c>
      <c r="B151" s="4" t="s">
        <v>209</v>
      </c>
      <c r="C151" s="4" t="s">
        <v>212</v>
      </c>
      <c r="D151" s="5" t="s">
        <v>23</v>
      </c>
      <c r="E151" s="6">
        <v>7</v>
      </c>
      <c r="F151" s="7">
        <v>1.2789999999999999</v>
      </c>
      <c r="G151" s="7">
        <v>0</v>
      </c>
      <c r="H151" s="7">
        <v>0.92100000000000004</v>
      </c>
      <c r="I151" s="8">
        <v>11</v>
      </c>
      <c r="J151" s="8">
        <f t="shared" si="2"/>
        <v>10.131</v>
      </c>
    </row>
    <row r="152" spans="1:10" x14ac:dyDescent="0.25">
      <c r="A152" s="4" t="s">
        <v>177</v>
      </c>
      <c r="B152" s="4" t="s">
        <v>209</v>
      </c>
      <c r="C152" s="4" t="s">
        <v>213</v>
      </c>
      <c r="D152" s="5" t="s">
        <v>23</v>
      </c>
      <c r="E152" s="6">
        <v>7</v>
      </c>
      <c r="F152" s="7">
        <v>1.232</v>
      </c>
      <c r="G152" s="7">
        <v>0</v>
      </c>
      <c r="H152" s="7">
        <v>1.175</v>
      </c>
      <c r="I152" s="8">
        <v>11</v>
      </c>
      <c r="J152" s="8">
        <f t="shared" si="2"/>
        <v>12.925000000000001</v>
      </c>
    </row>
    <row r="153" spans="1:10" x14ac:dyDescent="0.25">
      <c r="A153" s="4" t="s">
        <v>177</v>
      </c>
      <c r="B153" s="4" t="s">
        <v>209</v>
      </c>
      <c r="C153" s="4" t="s">
        <v>214</v>
      </c>
      <c r="D153" s="5" t="s">
        <v>23</v>
      </c>
      <c r="E153" s="6">
        <v>7</v>
      </c>
      <c r="F153" s="7">
        <v>1.6080000000000001</v>
      </c>
      <c r="G153" s="7">
        <v>0</v>
      </c>
      <c r="H153" s="7">
        <v>1.0840000000000001</v>
      </c>
      <c r="I153" s="8">
        <v>11</v>
      </c>
      <c r="J153" s="8">
        <f t="shared" si="2"/>
        <v>11.924000000000001</v>
      </c>
    </row>
    <row r="154" spans="1:10" x14ac:dyDescent="0.25">
      <c r="A154" s="4" t="s">
        <v>177</v>
      </c>
      <c r="B154" s="4" t="s">
        <v>215</v>
      </c>
      <c r="C154" s="4" t="s">
        <v>216</v>
      </c>
      <c r="D154" s="5" t="s">
        <v>23</v>
      </c>
      <c r="E154" s="6">
        <v>7</v>
      </c>
      <c r="F154" s="7">
        <v>8.5039999999999996</v>
      </c>
      <c r="G154" s="7">
        <v>4.5170000000000003</v>
      </c>
      <c r="H154" s="7">
        <v>0</v>
      </c>
      <c r="I154" s="8">
        <v>0</v>
      </c>
      <c r="J154" s="8">
        <f t="shared" si="2"/>
        <v>0</v>
      </c>
    </row>
    <row r="155" spans="1:10" x14ac:dyDescent="0.25">
      <c r="A155" s="4" t="s">
        <v>177</v>
      </c>
      <c r="B155" s="4" t="s">
        <v>217</v>
      </c>
      <c r="C155" s="4" t="s">
        <v>202</v>
      </c>
      <c r="D155" s="5" t="s">
        <v>23</v>
      </c>
      <c r="E155" s="6">
        <v>7</v>
      </c>
      <c r="F155" s="7">
        <v>62.926000000000002</v>
      </c>
      <c r="G155" s="7">
        <v>5.242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177</v>
      </c>
      <c r="B156" s="4" t="s">
        <v>217</v>
      </c>
      <c r="C156" s="4" t="s">
        <v>218</v>
      </c>
      <c r="D156" s="5" t="s">
        <v>7</v>
      </c>
      <c r="E156" s="6">
        <v>7</v>
      </c>
      <c r="F156" s="7">
        <v>3.8580000000000001</v>
      </c>
      <c r="G156" s="7">
        <v>3.6120000000000001</v>
      </c>
      <c r="H156" s="7">
        <v>0</v>
      </c>
      <c r="I156" s="8">
        <v>0</v>
      </c>
      <c r="J156" s="8">
        <f t="shared" si="2"/>
        <v>0</v>
      </c>
    </row>
    <row r="157" spans="1:10" x14ac:dyDescent="0.25">
      <c r="A157" s="4" t="s">
        <v>177</v>
      </c>
      <c r="B157" s="4" t="s">
        <v>217</v>
      </c>
      <c r="C157" s="4" t="s">
        <v>219</v>
      </c>
      <c r="D157" s="5" t="s">
        <v>7</v>
      </c>
      <c r="E157" s="6">
        <v>7</v>
      </c>
      <c r="F157" s="7">
        <v>3.2130000000000001</v>
      </c>
      <c r="G157" s="7">
        <v>0</v>
      </c>
      <c r="H157" s="7">
        <v>3.1150000000000002</v>
      </c>
      <c r="I157" s="8">
        <v>14</v>
      </c>
      <c r="J157" s="8">
        <f t="shared" si="2"/>
        <v>43.61</v>
      </c>
    </row>
    <row r="158" spans="1:10" x14ac:dyDescent="0.25">
      <c r="A158" s="4" t="s">
        <v>177</v>
      </c>
      <c r="B158" s="4" t="s">
        <v>217</v>
      </c>
      <c r="C158" s="4" t="s">
        <v>220</v>
      </c>
      <c r="D158" s="5" t="s">
        <v>7</v>
      </c>
      <c r="E158" s="6">
        <v>7</v>
      </c>
      <c r="F158" s="7">
        <v>1.7589999999999999</v>
      </c>
      <c r="G158" s="7">
        <v>0</v>
      </c>
      <c r="H158" s="7">
        <v>1.7589999999999999</v>
      </c>
      <c r="I158" s="8">
        <v>14</v>
      </c>
      <c r="J158" s="8">
        <f t="shared" si="2"/>
        <v>24.625999999999998</v>
      </c>
    </row>
    <row r="159" spans="1:10" x14ac:dyDescent="0.25">
      <c r="A159" s="4" t="s">
        <v>177</v>
      </c>
      <c r="B159" s="4" t="s">
        <v>217</v>
      </c>
      <c r="C159" s="4" t="s">
        <v>221</v>
      </c>
      <c r="D159" s="5" t="s">
        <v>7</v>
      </c>
      <c r="E159" s="6">
        <v>7</v>
      </c>
      <c r="F159" s="7">
        <v>1.5860000000000001</v>
      </c>
      <c r="G159" s="7">
        <v>0</v>
      </c>
      <c r="H159" s="7">
        <v>1.351</v>
      </c>
      <c r="I159" s="8">
        <v>14</v>
      </c>
      <c r="J159" s="8">
        <f t="shared" si="2"/>
        <v>18.914000000000001</v>
      </c>
    </row>
    <row r="160" spans="1:10" x14ac:dyDescent="0.25">
      <c r="A160" s="4" t="s">
        <v>177</v>
      </c>
      <c r="B160" s="4" t="s">
        <v>217</v>
      </c>
      <c r="C160" s="4" t="s">
        <v>222</v>
      </c>
      <c r="D160" s="5" t="s">
        <v>7</v>
      </c>
      <c r="E160" s="6">
        <v>7</v>
      </c>
      <c r="F160" s="7">
        <v>1.5649999999999999</v>
      </c>
      <c r="G160" s="7">
        <v>0</v>
      </c>
      <c r="H160" s="7">
        <v>1.5649999999999999</v>
      </c>
      <c r="I160" s="8">
        <v>14</v>
      </c>
      <c r="J160" s="8">
        <f t="shared" si="2"/>
        <v>21.91</v>
      </c>
    </row>
    <row r="161" spans="1:10" x14ac:dyDescent="0.25">
      <c r="A161" s="4" t="s">
        <v>177</v>
      </c>
      <c r="B161" s="4" t="s">
        <v>217</v>
      </c>
      <c r="C161" s="4" t="s">
        <v>223</v>
      </c>
      <c r="D161" s="5" t="s">
        <v>23</v>
      </c>
      <c r="E161" s="6">
        <v>7</v>
      </c>
      <c r="F161" s="7">
        <v>9.7140000000000004</v>
      </c>
      <c r="G161" s="7">
        <v>7.3639999999999999</v>
      </c>
      <c r="H161" s="7">
        <v>0</v>
      </c>
      <c r="I161" s="8">
        <v>0</v>
      </c>
      <c r="J161" s="8">
        <f t="shared" si="2"/>
        <v>0</v>
      </c>
    </row>
    <row r="162" spans="1:10" x14ac:dyDescent="0.25">
      <c r="A162" s="4" t="s">
        <v>177</v>
      </c>
      <c r="B162" s="4" t="s">
        <v>217</v>
      </c>
      <c r="C162" s="4" t="s">
        <v>224</v>
      </c>
      <c r="D162" s="5" t="s">
        <v>7</v>
      </c>
      <c r="E162" s="6">
        <v>7</v>
      </c>
      <c r="F162" s="7">
        <v>2.157</v>
      </c>
      <c r="G162" s="7">
        <v>1.528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177</v>
      </c>
      <c r="B163" s="4" t="s">
        <v>217</v>
      </c>
      <c r="C163" s="4" t="s">
        <v>225</v>
      </c>
      <c r="D163" s="5" t="s">
        <v>23</v>
      </c>
      <c r="E163" s="6">
        <v>7</v>
      </c>
      <c r="F163" s="7">
        <v>62.271000000000001</v>
      </c>
      <c r="G163" s="7">
        <v>55.771000000000001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177</v>
      </c>
      <c r="B164" s="4" t="s">
        <v>226</v>
      </c>
      <c r="C164" s="4" t="s">
        <v>227</v>
      </c>
      <c r="D164" s="5" t="s">
        <v>23</v>
      </c>
      <c r="E164" s="6">
        <v>7</v>
      </c>
      <c r="F164" s="7">
        <v>4.944</v>
      </c>
      <c r="G164" s="7">
        <v>0</v>
      </c>
      <c r="H164" s="7">
        <v>4.3049999999999997</v>
      </c>
      <c r="I164" s="8">
        <v>11</v>
      </c>
      <c r="J164" s="8">
        <f t="shared" si="2"/>
        <v>47.354999999999997</v>
      </c>
    </row>
    <row r="165" spans="1:10" x14ac:dyDescent="0.25">
      <c r="A165" s="4" t="s">
        <v>177</v>
      </c>
      <c r="B165" s="4" t="s">
        <v>226</v>
      </c>
      <c r="C165" s="4" t="s">
        <v>228</v>
      </c>
      <c r="D165" s="5" t="s">
        <v>23</v>
      </c>
      <c r="E165" s="6">
        <v>7</v>
      </c>
      <c r="F165" s="7">
        <v>2.0760000000000001</v>
      </c>
      <c r="G165" s="7">
        <v>2.0129999999999999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177</v>
      </c>
      <c r="B166" s="4" t="s">
        <v>226</v>
      </c>
      <c r="C166" s="4" t="s">
        <v>229</v>
      </c>
      <c r="D166" s="5" t="s">
        <v>23</v>
      </c>
      <c r="E166" s="6">
        <v>7</v>
      </c>
      <c r="F166" s="7">
        <v>1.012</v>
      </c>
      <c r="G166" s="7">
        <v>0</v>
      </c>
      <c r="H166" s="7">
        <v>0.34499999999999997</v>
      </c>
      <c r="I166" s="8">
        <v>11</v>
      </c>
      <c r="J166" s="8">
        <f t="shared" si="2"/>
        <v>3.7949999999999999</v>
      </c>
    </row>
    <row r="167" spans="1:10" x14ac:dyDescent="0.25">
      <c r="A167" s="4" t="s">
        <v>177</v>
      </c>
      <c r="B167" s="4" t="s">
        <v>226</v>
      </c>
      <c r="C167" s="4" t="s">
        <v>230</v>
      </c>
      <c r="D167" s="5" t="s">
        <v>23</v>
      </c>
      <c r="E167" s="6">
        <v>7</v>
      </c>
      <c r="F167" s="7">
        <v>2.4319999999999999</v>
      </c>
      <c r="G167" s="7">
        <v>0</v>
      </c>
      <c r="H167" s="7">
        <v>2.431</v>
      </c>
      <c r="I167" s="8">
        <v>11</v>
      </c>
      <c r="J167" s="8">
        <f t="shared" si="2"/>
        <v>26.741</v>
      </c>
    </row>
    <row r="168" spans="1:10" x14ac:dyDescent="0.25">
      <c r="A168" s="4" t="s">
        <v>177</v>
      </c>
      <c r="B168" s="4" t="s">
        <v>226</v>
      </c>
      <c r="C168" s="4" t="s">
        <v>231</v>
      </c>
      <c r="D168" s="5" t="s">
        <v>23</v>
      </c>
      <c r="E168" s="6">
        <v>7</v>
      </c>
      <c r="F168" s="7">
        <v>2.9769999999999999</v>
      </c>
      <c r="G168" s="7">
        <v>0</v>
      </c>
      <c r="H168" s="7">
        <v>2.4649999999999999</v>
      </c>
      <c r="I168" s="8">
        <v>11</v>
      </c>
      <c r="J168" s="8">
        <f t="shared" si="2"/>
        <v>27.114999999999998</v>
      </c>
    </row>
    <row r="169" spans="1:10" x14ac:dyDescent="0.25">
      <c r="A169" s="4" t="s">
        <v>177</v>
      </c>
      <c r="B169" s="4" t="s">
        <v>232</v>
      </c>
      <c r="C169" s="4" t="s">
        <v>233</v>
      </c>
      <c r="D169" s="5" t="s">
        <v>23</v>
      </c>
      <c r="E169" s="6">
        <v>7</v>
      </c>
      <c r="F169" s="7">
        <v>5.101</v>
      </c>
      <c r="G169" s="7">
        <v>0</v>
      </c>
      <c r="H169" s="7">
        <v>2.5409999999999999</v>
      </c>
      <c r="I169" s="8">
        <v>11</v>
      </c>
      <c r="J169" s="8">
        <f t="shared" si="2"/>
        <v>27.951000000000001</v>
      </c>
    </row>
    <row r="170" spans="1:10" x14ac:dyDescent="0.25">
      <c r="A170" s="4" t="s">
        <v>177</v>
      </c>
      <c r="B170" s="4" t="s">
        <v>234</v>
      </c>
      <c r="C170" s="4" t="s">
        <v>235</v>
      </c>
      <c r="D170" s="5" t="s">
        <v>23</v>
      </c>
      <c r="E170" s="6">
        <v>9</v>
      </c>
      <c r="F170" s="7">
        <v>49.576999999999998</v>
      </c>
      <c r="G170" s="7">
        <v>35.515000000000001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177</v>
      </c>
      <c r="B171" s="4" t="s">
        <v>234</v>
      </c>
      <c r="C171" s="4" t="s">
        <v>236</v>
      </c>
      <c r="D171" s="5" t="s">
        <v>7</v>
      </c>
      <c r="E171" s="6">
        <v>6</v>
      </c>
      <c r="F171" s="7">
        <v>0.747</v>
      </c>
      <c r="G171" s="7">
        <v>0</v>
      </c>
      <c r="H171" s="7">
        <v>0.66700000000000004</v>
      </c>
      <c r="I171" s="8">
        <v>14</v>
      </c>
      <c r="J171" s="8">
        <f t="shared" si="2"/>
        <v>9.338000000000001</v>
      </c>
    </row>
    <row r="172" spans="1:10" x14ac:dyDescent="0.25">
      <c r="A172" s="4" t="s">
        <v>177</v>
      </c>
      <c r="B172" s="4" t="s">
        <v>234</v>
      </c>
      <c r="C172" s="4" t="s">
        <v>237</v>
      </c>
      <c r="D172" s="5" t="s">
        <v>7</v>
      </c>
      <c r="E172" s="6">
        <v>7</v>
      </c>
      <c r="F172" s="7">
        <v>4.5460000000000003</v>
      </c>
      <c r="G172" s="7">
        <v>0</v>
      </c>
      <c r="H172" s="7">
        <v>1.9930000000000001</v>
      </c>
      <c r="I172" s="8">
        <v>14</v>
      </c>
      <c r="J172" s="8">
        <f t="shared" si="2"/>
        <v>27.902000000000001</v>
      </c>
    </row>
    <row r="173" spans="1:10" x14ac:dyDescent="0.25">
      <c r="A173" s="4" t="s">
        <v>177</v>
      </c>
      <c r="B173" s="4" t="s">
        <v>234</v>
      </c>
      <c r="C173" s="4" t="s">
        <v>238</v>
      </c>
      <c r="D173" s="5" t="s">
        <v>7</v>
      </c>
      <c r="E173" s="6">
        <v>7</v>
      </c>
      <c r="F173" s="7">
        <v>4.5739999999999998</v>
      </c>
      <c r="G173" s="7">
        <v>0</v>
      </c>
      <c r="H173" s="7">
        <v>4.0510000000000002</v>
      </c>
      <c r="I173" s="8">
        <v>14</v>
      </c>
      <c r="J173" s="8">
        <f t="shared" si="2"/>
        <v>56.713999999999999</v>
      </c>
    </row>
    <row r="174" spans="1:10" x14ac:dyDescent="0.25">
      <c r="A174" s="4" t="s">
        <v>177</v>
      </c>
      <c r="B174" s="4" t="s">
        <v>234</v>
      </c>
      <c r="C174" s="4" t="s">
        <v>239</v>
      </c>
      <c r="D174" s="5" t="s">
        <v>7</v>
      </c>
      <c r="E174" s="6">
        <v>7</v>
      </c>
      <c r="F174" s="7">
        <v>0.501</v>
      </c>
      <c r="G174" s="7">
        <v>0</v>
      </c>
      <c r="H174" s="7">
        <v>0.443</v>
      </c>
      <c r="I174" s="8">
        <v>14</v>
      </c>
      <c r="J174" s="8">
        <f t="shared" si="2"/>
        <v>6.202</v>
      </c>
    </row>
    <row r="175" spans="1:10" x14ac:dyDescent="0.25">
      <c r="A175" s="4" t="s">
        <v>177</v>
      </c>
      <c r="B175" s="4" t="s">
        <v>240</v>
      </c>
      <c r="C175" s="4" t="s">
        <v>241</v>
      </c>
      <c r="D175" s="5" t="s">
        <v>7</v>
      </c>
      <c r="E175" s="6">
        <v>9</v>
      </c>
      <c r="F175" s="7">
        <v>2.9769999999999999</v>
      </c>
      <c r="G175" s="7">
        <v>0</v>
      </c>
      <c r="H175" s="7">
        <v>1.645</v>
      </c>
      <c r="I175" s="8">
        <v>14</v>
      </c>
      <c r="J175" s="8">
        <f t="shared" si="2"/>
        <v>23.03</v>
      </c>
    </row>
    <row r="176" spans="1:10" x14ac:dyDescent="0.25">
      <c r="A176" s="4" t="s">
        <v>177</v>
      </c>
      <c r="B176" s="4" t="s">
        <v>240</v>
      </c>
      <c r="C176" s="4" t="s">
        <v>237</v>
      </c>
      <c r="D176" s="5" t="s">
        <v>7</v>
      </c>
      <c r="E176" s="6">
        <v>7</v>
      </c>
      <c r="F176" s="7">
        <v>4.5460000000000003</v>
      </c>
      <c r="G176" s="7">
        <v>0</v>
      </c>
      <c r="H176" s="7">
        <v>0.35099999999999998</v>
      </c>
      <c r="I176" s="8">
        <v>14</v>
      </c>
      <c r="J176" s="8">
        <f t="shared" si="2"/>
        <v>4.9139999999999997</v>
      </c>
    </row>
    <row r="177" spans="1:10" x14ac:dyDescent="0.25">
      <c r="A177" s="4" t="s">
        <v>177</v>
      </c>
      <c r="B177" s="4" t="s">
        <v>242</v>
      </c>
      <c r="C177" s="4" t="s">
        <v>243</v>
      </c>
      <c r="D177" s="5" t="s">
        <v>23</v>
      </c>
      <c r="E177" s="6">
        <v>7</v>
      </c>
      <c r="F177" s="7">
        <v>3.8330000000000002</v>
      </c>
      <c r="G177" s="7">
        <v>3.3690000000000002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177</v>
      </c>
      <c r="B178" s="4" t="s">
        <v>242</v>
      </c>
      <c r="C178" s="4" t="s">
        <v>244</v>
      </c>
      <c r="D178" s="5" t="s">
        <v>7</v>
      </c>
      <c r="E178" s="6">
        <v>7</v>
      </c>
      <c r="F178" s="7">
        <v>1.397</v>
      </c>
      <c r="G178" s="7">
        <v>0</v>
      </c>
      <c r="H178" s="7">
        <v>1.29</v>
      </c>
      <c r="I178" s="8">
        <v>14</v>
      </c>
      <c r="J178" s="8">
        <f t="shared" si="2"/>
        <v>18.060000000000002</v>
      </c>
    </row>
    <row r="179" spans="1:10" x14ac:dyDescent="0.25">
      <c r="A179" s="4" t="s">
        <v>177</v>
      </c>
      <c r="B179" s="4" t="s">
        <v>242</v>
      </c>
      <c r="C179" s="4" t="s">
        <v>245</v>
      </c>
      <c r="D179" s="5" t="s">
        <v>7</v>
      </c>
      <c r="E179" s="6">
        <v>7</v>
      </c>
      <c r="F179" s="7">
        <v>8.6319999999999997</v>
      </c>
      <c r="G179" s="7">
        <v>7.9710000000000001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177</v>
      </c>
      <c r="B180" s="4" t="s">
        <v>242</v>
      </c>
      <c r="C180" s="4" t="s">
        <v>246</v>
      </c>
      <c r="D180" s="5" t="s">
        <v>23</v>
      </c>
      <c r="E180" s="6">
        <v>7</v>
      </c>
      <c r="F180" s="7">
        <v>15.044</v>
      </c>
      <c r="G180" s="7">
        <v>13.366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177</v>
      </c>
      <c r="B181" s="4" t="s">
        <v>242</v>
      </c>
      <c r="C181" s="4" t="s">
        <v>247</v>
      </c>
      <c r="D181" s="5" t="s">
        <v>7</v>
      </c>
      <c r="E181" s="6">
        <v>7</v>
      </c>
      <c r="F181" s="7">
        <v>1.4019999999999999</v>
      </c>
      <c r="G181" s="7">
        <v>0</v>
      </c>
      <c r="H181" s="7">
        <v>0.434</v>
      </c>
      <c r="I181" s="8">
        <v>14</v>
      </c>
      <c r="J181" s="8">
        <f t="shared" si="2"/>
        <v>6.0759999999999996</v>
      </c>
    </row>
    <row r="182" spans="1:10" x14ac:dyDescent="0.25">
      <c r="A182" s="4" t="s">
        <v>177</v>
      </c>
      <c r="B182" s="4" t="s">
        <v>248</v>
      </c>
      <c r="C182" s="4" t="s">
        <v>249</v>
      </c>
      <c r="D182" s="5" t="s">
        <v>7</v>
      </c>
      <c r="E182" s="6">
        <v>9</v>
      </c>
      <c r="F182" s="7">
        <v>11.888</v>
      </c>
      <c r="G182" s="7">
        <v>3.5129999999999999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177</v>
      </c>
      <c r="B183" s="4" t="s">
        <v>248</v>
      </c>
      <c r="C183" s="4" t="s">
        <v>250</v>
      </c>
      <c r="D183" s="5" t="s">
        <v>7</v>
      </c>
      <c r="E183" s="6">
        <v>9</v>
      </c>
      <c r="F183" s="7">
        <v>8.2919999999999998</v>
      </c>
      <c r="G183" s="7">
        <v>6.6950000000000003</v>
      </c>
      <c r="H183" s="7">
        <v>0</v>
      </c>
      <c r="I183" s="8">
        <v>0</v>
      </c>
      <c r="J183" s="8">
        <f t="shared" si="2"/>
        <v>0</v>
      </c>
    </row>
    <row r="184" spans="1:10" x14ac:dyDescent="0.25">
      <c r="A184" s="4" t="s">
        <v>177</v>
      </c>
      <c r="B184" s="4" t="s">
        <v>251</v>
      </c>
      <c r="C184" s="4" t="s">
        <v>252</v>
      </c>
      <c r="D184" s="5" t="s">
        <v>23</v>
      </c>
      <c r="E184" s="6">
        <v>7</v>
      </c>
      <c r="F184" s="7">
        <v>2.2480000000000002</v>
      </c>
      <c r="G184" s="7">
        <v>0</v>
      </c>
      <c r="H184" s="7">
        <v>1.5049999999999999</v>
      </c>
      <c r="I184" s="8">
        <v>11</v>
      </c>
      <c r="J184" s="8">
        <f t="shared" si="2"/>
        <v>16.555</v>
      </c>
    </row>
    <row r="185" spans="1:10" x14ac:dyDescent="0.25">
      <c r="A185" s="4" t="s">
        <v>177</v>
      </c>
      <c r="B185" s="4" t="s">
        <v>251</v>
      </c>
      <c r="C185" s="4" t="s">
        <v>253</v>
      </c>
      <c r="D185" s="5" t="s">
        <v>23</v>
      </c>
      <c r="E185" s="6">
        <v>7</v>
      </c>
      <c r="F185" s="7">
        <v>0.82699999999999996</v>
      </c>
      <c r="G185" s="7">
        <v>0</v>
      </c>
      <c r="H185" s="7">
        <v>0.625</v>
      </c>
      <c r="I185" s="8">
        <v>11</v>
      </c>
      <c r="J185" s="8">
        <f t="shared" si="2"/>
        <v>6.875</v>
      </c>
    </row>
    <row r="186" spans="1:10" x14ac:dyDescent="0.25">
      <c r="A186" s="4" t="s">
        <v>177</v>
      </c>
      <c r="B186" s="4" t="s">
        <v>251</v>
      </c>
      <c r="C186" s="4" t="s">
        <v>254</v>
      </c>
      <c r="D186" s="5" t="s">
        <v>23</v>
      </c>
      <c r="E186" s="6">
        <v>7</v>
      </c>
      <c r="F186" s="7">
        <v>108.252</v>
      </c>
      <c r="G186" s="7">
        <v>37.835000000000001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177</v>
      </c>
      <c r="B187" s="4" t="s">
        <v>255</v>
      </c>
      <c r="C187" s="4" t="s">
        <v>254</v>
      </c>
      <c r="D187" s="5" t="s">
        <v>23</v>
      </c>
      <c r="E187" s="6">
        <v>7</v>
      </c>
      <c r="F187" s="7">
        <v>108.252</v>
      </c>
      <c r="G187" s="7">
        <v>2.6949999999999998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177</v>
      </c>
      <c r="B188" s="4" t="s">
        <v>256</v>
      </c>
      <c r="C188" s="4" t="s">
        <v>254</v>
      </c>
      <c r="D188" s="5" t="s">
        <v>23</v>
      </c>
      <c r="E188" s="6">
        <v>7</v>
      </c>
      <c r="F188" s="7">
        <v>108.252</v>
      </c>
      <c r="G188" s="7">
        <v>4.8970000000000002</v>
      </c>
      <c r="H188" s="7">
        <v>0</v>
      </c>
      <c r="I188" s="8">
        <v>0</v>
      </c>
      <c r="J188" s="8">
        <f t="shared" si="2"/>
        <v>0</v>
      </c>
    </row>
    <row r="189" spans="1:10" x14ac:dyDescent="0.25">
      <c r="A189" s="4" t="s">
        <v>177</v>
      </c>
      <c r="B189" s="4" t="s">
        <v>257</v>
      </c>
      <c r="C189" s="4" t="s">
        <v>254</v>
      </c>
      <c r="D189" s="5" t="s">
        <v>23</v>
      </c>
      <c r="E189" s="6">
        <v>7</v>
      </c>
      <c r="F189" s="7">
        <v>108.252</v>
      </c>
      <c r="G189" s="7">
        <v>0.72699999999999998</v>
      </c>
      <c r="H189" s="7">
        <v>0</v>
      </c>
      <c r="I189" s="8">
        <v>0</v>
      </c>
      <c r="J189" s="8">
        <f t="shared" si="2"/>
        <v>0</v>
      </c>
    </row>
    <row r="190" spans="1:10" x14ac:dyDescent="0.25">
      <c r="A190" s="4" t="s">
        <v>177</v>
      </c>
      <c r="B190" s="4" t="s">
        <v>258</v>
      </c>
      <c r="C190" s="4" t="s">
        <v>259</v>
      </c>
      <c r="D190" s="5" t="s">
        <v>7</v>
      </c>
      <c r="E190" s="6">
        <v>7</v>
      </c>
      <c r="F190" s="7">
        <v>5.702</v>
      </c>
      <c r="G190" s="7">
        <v>0</v>
      </c>
      <c r="H190" s="7">
        <v>0.6</v>
      </c>
      <c r="I190" s="8">
        <v>14</v>
      </c>
      <c r="J190" s="8">
        <f t="shared" si="2"/>
        <v>8.4</v>
      </c>
    </row>
    <row r="191" spans="1:10" x14ac:dyDescent="0.25">
      <c r="A191" s="4" t="s">
        <v>177</v>
      </c>
      <c r="B191" s="4" t="s">
        <v>258</v>
      </c>
      <c r="C191" s="4" t="s">
        <v>260</v>
      </c>
      <c r="D191" s="5" t="s">
        <v>7</v>
      </c>
      <c r="E191" s="6">
        <v>7</v>
      </c>
      <c r="F191" s="7">
        <v>1.171</v>
      </c>
      <c r="G191" s="7">
        <v>0</v>
      </c>
      <c r="H191" s="7">
        <v>1.171</v>
      </c>
      <c r="I191" s="8">
        <v>14</v>
      </c>
      <c r="J191" s="8">
        <f t="shared" si="2"/>
        <v>16.394000000000002</v>
      </c>
    </row>
    <row r="192" spans="1:10" x14ac:dyDescent="0.25">
      <c r="A192" s="4" t="s">
        <v>177</v>
      </c>
      <c r="B192" s="4" t="s">
        <v>258</v>
      </c>
      <c r="C192" s="4" t="s">
        <v>261</v>
      </c>
      <c r="D192" s="5" t="s">
        <v>7</v>
      </c>
      <c r="E192" s="6">
        <v>7</v>
      </c>
      <c r="F192" s="7">
        <v>0.81299999999999994</v>
      </c>
      <c r="G192" s="7">
        <v>0</v>
      </c>
      <c r="H192" s="7">
        <v>0.81299999999999994</v>
      </c>
      <c r="I192" s="8">
        <v>14</v>
      </c>
      <c r="J192" s="8">
        <f t="shared" si="2"/>
        <v>11.382</v>
      </c>
    </row>
    <row r="193" spans="1:10" x14ac:dyDescent="0.25">
      <c r="A193" s="4" t="s">
        <v>177</v>
      </c>
      <c r="B193" s="4" t="s">
        <v>258</v>
      </c>
      <c r="C193" s="4" t="s">
        <v>262</v>
      </c>
      <c r="D193" s="5" t="s">
        <v>7</v>
      </c>
      <c r="E193" s="6">
        <v>7</v>
      </c>
      <c r="F193" s="7">
        <v>30.658000000000001</v>
      </c>
      <c r="G193" s="7">
        <v>24.483000000000001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177</v>
      </c>
      <c r="B194" s="4" t="s">
        <v>258</v>
      </c>
      <c r="C194" s="4" t="s">
        <v>263</v>
      </c>
      <c r="D194" s="5" t="s">
        <v>7</v>
      </c>
      <c r="E194" s="6">
        <v>6</v>
      </c>
      <c r="F194" s="7">
        <v>3.1190000000000002</v>
      </c>
      <c r="G194" s="7">
        <v>2.6360000000000001</v>
      </c>
      <c r="H194" s="7">
        <v>0</v>
      </c>
      <c r="I194" s="8">
        <v>0</v>
      </c>
      <c r="J194" s="8">
        <f t="shared" ref="J194:J202" si="3">H194*I194</f>
        <v>0</v>
      </c>
    </row>
    <row r="195" spans="1:10" x14ac:dyDescent="0.25">
      <c r="A195" s="4" t="s">
        <v>177</v>
      </c>
      <c r="B195" s="4" t="s">
        <v>258</v>
      </c>
      <c r="C195" s="4" t="s">
        <v>264</v>
      </c>
      <c r="D195" s="5" t="s">
        <v>7</v>
      </c>
      <c r="E195" s="6">
        <v>6</v>
      </c>
      <c r="F195" s="7">
        <v>0.91</v>
      </c>
      <c r="G195" s="7">
        <v>0</v>
      </c>
      <c r="H195" s="7">
        <v>0.88</v>
      </c>
      <c r="I195" s="8">
        <v>14</v>
      </c>
      <c r="J195" s="8">
        <f t="shared" si="3"/>
        <v>12.32</v>
      </c>
    </row>
    <row r="196" spans="1:10" x14ac:dyDescent="0.25">
      <c r="A196" s="4" t="s">
        <v>177</v>
      </c>
      <c r="B196" s="4" t="s">
        <v>258</v>
      </c>
      <c r="C196" s="4" t="s">
        <v>265</v>
      </c>
      <c r="D196" s="5" t="s">
        <v>7</v>
      </c>
      <c r="E196" s="6">
        <v>7</v>
      </c>
      <c r="F196" s="7">
        <v>32.731999999999999</v>
      </c>
      <c r="G196" s="7">
        <v>25.902999999999999</v>
      </c>
      <c r="H196" s="7">
        <v>0</v>
      </c>
      <c r="I196" s="8">
        <v>0</v>
      </c>
      <c r="J196" s="8">
        <f t="shared" si="3"/>
        <v>0</v>
      </c>
    </row>
    <row r="197" spans="1:10" x14ac:dyDescent="0.25">
      <c r="A197" s="4" t="s">
        <v>177</v>
      </c>
      <c r="B197" s="4" t="s">
        <v>258</v>
      </c>
      <c r="C197" s="4" t="s">
        <v>266</v>
      </c>
      <c r="D197" s="5" t="s">
        <v>23</v>
      </c>
      <c r="E197" s="6">
        <v>7</v>
      </c>
      <c r="F197" s="7">
        <v>1.397</v>
      </c>
      <c r="G197" s="7">
        <v>0</v>
      </c>
      <c r="H197" s="7">
        <v>1.3320000000000001</v>
      </c>
      <c r="I197" s="8">
        <v>11</v>
      </c>
      <c r="J197" s="8">
        <f t="shared" si="3"/>
        <v>14.652000000000001</v>
      </c>
    </row>
    <row r="198" spans="1:10" x14ac:dyDescent="0.25">
      <c r="A198" s="4" t="s">
        <v>177</v>
      </c>
      <c r="B198" s="4" t="s">
        <v>258</v>
      </c>
      <c r="C198" s="4" t="s">
        <v>267</v>
      </c>
      <c r="D198" s="5" t="s">
        <v>23</v>
      </c>
      <c r="E198" s="6">
        <v>6</v>
      </c>
      <c r="F198" s="7">
        <v>1.722</v>
      </c>
      <c r="G198" s="7">
        <v>0</v>
      </c>
      <c r="H198" s="7">
        <v>1.571</v>
      </c>
      <c r="I198" s="8">
        <v>11</v>
      </c>
      <c r="J198" s="8">
        <f t="shared" si="3"/>
        <v>17.280999999999999</v>
      </c>
    </row>
    <row r="199" spans="1:10" x14ac:dyDescent="0.25">
      <c r="A199" s="4" t="s">
        <v>177</v>
      </c>
      <c r="B199" s="4" t="s">
        <v>258</v>
      </c>
      <c r="C199" s="4" t="s">
        <v>268</v>
      </c>
      <c r="D199" s="5" t="s">
        <v>23</v>
      </c>
      <c r="E199" s="6">
        <v>6</v>
      </c>
      <c r="F199" s="7">
        <v>1.7370000000000001</v>
      </c>
      <c r="G199" s="7">
        <v>1.5409999999999999</v>
      </c>
      <c r="H199" s="7">
        <v>0</v>
      </c>
      <c r="I199" s="8">
        <v>0</v>
      </c>
      <c r="J199" s="8">
        <f t="shared" si="3"/>
        <v>0</v>
      </c>
    </row>
    <row r="200" spans="1:10" x14ac:dyDescent="0.25">
      <c r="A200" s="4" t="s">
        <v>177</v>
      </c>
      <c r="B200" s="4" t="s">
        <v>258</v>
      </c>
      <c r="C200" s="4" t="s">
        <v>269</v>
      </c>
      <c r="D200" s="5" t="s">
        <v>23</v>
      </c>
      <c r="E200" s="6">
        <v>6</v>
      </c>
      <c r="F200" s="7">
        <v>0.52</v>
      </c>
      <c r="G200" s="7">
        <v>0</v>
      </c>
      <c r="H200" s="7">
        <v>0.52</v>
      </c>
      <c r="I200" s="8">
        <v>11</v>
      </c>
      <c r="J200" s="8">
        <f t="shared" si="3"/>
        <v>5.7200000000000006</v>
      </c>
    </row>
    <row r="201" spans="1:10" x14ac:dyDescent="0.25">
      <c r="A201" s="4" t="s">
        <v>177</v>
      </c>
      <c r="B201" s="4" t="s">
        <v>270</v>
      </c>
      <c r="C201" s="4" t="s">
        <v>271</v>
      </c>
      <c r="D201" s="5" t="s">
        <v>23</v>
      </c>
      <c r="E201" s="6">
        <v>7</v>
      </c>
      <c r="F201" s="7">
        <v>3.794</v>
      </c>
      <c r="G201" s="7">
        <v>0</v>
      </c>
      <c r="H201" s="7">
        <v>2.6850000000000001</v>
      </c>
      <c r="I201" s="8">
        <v>11</v>
      </c>
      <c r="J201" s="8">
        <f t="shared" si="3"/>
        <v>29.535</v>
      </c>
    </row>
    <row r="202" spans="1:10" x14ac:dyDescent="0.25">
      <c r="A202" s="4" t="s">
        <v>177</v>
      </c>
      <c r="B202" s="4" t="s">
        <v>270</v>
      </c>
      <c r="C202" s="4" t="s">
        <v>272</v>
      </c>
      <c r="D202" s="5" t="s">
        <v>23</v>
      </c>
      <c r="E202" s="6">
        <v>7</v>
      </c>
      <c r="F202" s="7">
        <v>2.5779999999999998</v>
      </c>
      <c r="G202" s="7">
        <v>0</v>
      </c>
      <c r="H202" s="7">
        <v>1.383</v>
      </c>
      <c r="I202" s="8">
        <v>11</v>
      </c>
      <c r="J202" s="8">
        <f t="shared" si="3"/>
        <v>15.213000000000001</v>
      </c>
    </row>
    <row r="203" spans="1:10" x14ac:dyDescent="0.25">
      <c r="A203" s="9" t="s">
        <v>176</v>
      </c>
      <c r="B203" s="10"/>
      <c r="C203" s="10"/>
      <c r="D203" s="10"/>
      <c r="E203" s="11"/>
      <c r="F203" s="12">
        <f>SUM(F129:F202)</f>
        <v>1191.904</v>
      </c>
      <c r="G203" s="12">
        <f>SUM(G129:G202)</f>
        <v>406.59399999999994</v>
      </c>
      <c r="H203" s="12">
        <f>SUM(H129:H202)</f>
        <v>71.077999999999989</v>
      </c>
      <c r="I203" s="13"/>
      <c r="J203" s="13">
        <f>SUM(J129:J202)</f>
        <v>864.15099999999973</v>
      </c>
    </row>
    <row r="204" spans="1:10" x14ac:dyDescent="0.25">
      <c r="A204" s="5"/>
      <c r="B204" s="5"/>
      <c r="C204" s="5"/>
      <c r="D204" s="5"/>
      <c r="E204" s="6"/>
      <c r="F204" s="7"/>
      <c r="G204" s="7"/>
      <c r="H204" s="7"/>
      <c r="I204" s="8"/>
      <c r="J204" s="8"/>
    </row>
    <row r="205" spans="1:10" x14ac:dyDescent="0.25">
      <c r="A205" s="4" t="s">
        <v>273</v>
      </c>
      <c r="B205" s="4" t="s">
        <v>274</v>
      </c>
      <c r="C205" s="4" t="s">
        <v>275</v>
      </c>
      <c r="D205" s="5" t="s">
        <v>23</v>
      </c>
      <c r="E205" s="6">
        <v>3</v>
      </c>
      <c r="F205" s="7">
        <v>45.072000000000003</v>
      </c>
      <c r="G205" s="7">
        <v>23.827999999999999</v>
      </c>
      <c r="H205" s="7">
        <v>0</v>
      </c>
      <c r="I205" s="8">
        <v>0</v>
      </c>
      <c r="J205" s="8">
        <f>H205*I205</f>
        <v>0</v>
      </c>
    </row>
    <row r="206" spans="1:10" x14ac:dyDescent="0.25">
      <c r="A206" s="4" t="s">
        <v>273</v>
      </c>
      <c r="B206" s="4" t="s">
        <v>276</v>
      </c>
      <c r="C206" s="4" t="s">
        <v>277</v>
      </c>
      <c r="D206" s="5" t="s">
        <v>23</v>
      </c>
      <c r="E206" s="6">
        <v>7</v>
      </c>
      <c r="F206" s="7">
        <v>20.157</v>
      </c>
      <c r="G206" s="7">
        <v>19.137</v>
      </c>
      <c r="H206" s="7">
        <v>0</v>
      </c>
      <c r="I206" s="8">
        <v>0</v>
      </c>
      <c r="J206" s="8">
        <f t="shared" ref="J206:J208" si="4">H206*I206</f>
        <v>0</v>
      </c>
    </row>
    <row r="207" spans="1:10" x14ac:dyDescent="0.25">
      <c r="A207" s="4" t="s">
        <v>273</v>
      </c>
      <c r="B207" s="4" t="s">
        <v>276</v>
      </c>
      <c r="C207" s="4" t="s">
        <v>278</v>
      </c>
      <c r="D207" s="5" t="s">
        <v>23</v>
      </c>
      <c r="E207" s="6">
        <v>7</v>
      </c>
      <c r="F207" s="7">
        <v>1.732</v>
      </c>
      <c r="G207" s="7">
        <v>0</v>
      </c>
      <c r="H207" s="7">
        <v>1.68</v>
      </c>
      <c r="I207" s="8">
        <v>11</v>
      </c>
      <c r="J207" s="8">
        <f t="shared" si="4"/>
        <v>18.48</v>
      </c>
    </row>
    <row r="208" spans="1:10" x14ac:dyDescent="0.25">
      <c r="A208" s="4" t="s">
        <v>273</v>
      </c>
      <c r="B208" s="4" t="s">
        <v>279</v>
      </c>
      <c r="C208" s="4" t="s">
        <v>280</v>
      </c>
      <c r="D208" s="5" t="s">
        <v>23</v>
      </c>
      <c r="E208" s="6">
        <v>7</v>
      </c>
      <c r="F208" s="7">
        <v>3.8370000000000002</v>
      </c>
      <c r="G208" s="7">
        <v>0</v>
      </c>
      <c r="H208" s="7">
        <v>2.9409999999999998</v>
      </c>
      <c r="I208" s="8">
        <v>11</v>
      </c>
      <c r="J208" s="8">
        <f t="shared" si="4"/>
        <v>32.350999999999999</v>
      </c>
    </row>
    <row r="209" spans="1:10" x14ac:dyDescent="0.25">
      <c r="A209" s="9" t="s">
        <v>176</v>
      </c>
      <c r="B209" s="10"/>
      <c r="C209" s="10"/>
      <c r="D209" s="10"/>
      <c r="E209" s="11"/>
      <c r="F209" s="12">
        <f>SUM(F205:F208)</f>
        <v>70.798000000000002</v>
      </c>
      <c r="G209" s="12">
        <f>SUM(G205:G208)</f>
        <v>42.965000000000003</v>
      </c>
      <c r="H209" s="12">
        <f>SUM(H205:H208)</f>
        <v>4.6209999999999996</v>
      </c>
      <c r="I209" s="13"/>
      <c r="J209" s="13">
        <f>SUM(J205:J208)</f>
        <v>50.831000000000003</v>
      </c>
    </row>
    <row r="210" spans="1:10" x14ac:dyDescent="0.25">
      <c r="A210" s="5"/>
      <c r="B210" s="5"/>
      <c r="C210" s="5"/>
      <c r="D210" s="5"/>
      <c r="E210" s="6"/>
      <c r="F210" s="7"/>
      <c r="G210" s="7"/>
      <c r="H210" s="7"/>
      <c r="I210" s="8"/>
      <c r="J210" s="8"/>
    </row>
    <row r="211" spans="1:10" x14ac:dyDescent="0.25">
      <c r="A211" s="4" t="s">
        <v>13</v>
      </c>
      <c r="B211" s="4" t="s">
        <v>281</v>
      </c>
      <c r="C211" s="4" t="s">
        <v>282</v>
      </c>
      <c r="D211" s="5" t="s">
        <v>23</v>
      </c>
      <c r="E211" s="6">
        <v>9</v>
      </c>
      <c r="F211" s="7">
        <v>6.202</v>
      </c>
      <c r="G211" s="7">
        <v>0</v>
      </c>
      <c r="H211" s="7">
        <v>1.1830000000000001</v>
      </c>
      <c r="I211" s="8">
        <v>11</v>
      </c>
      <c r="J211" s="8">
        <f>H211*I211</f>
        <v>13.013</v>
      </c>
    </row>
    <row r="212" spans="1:10" x14ac:dyDescent="0.25">
      <c r="A212" s="4" t="s">
        <v>13</v>
      </c>
      <c r="B212" s="4" t="s">
        <v>281</v>
      </c>
      <c r="C212" s="4" t="s">
        <v>283</v>
      </c>
      <c r="D212" s="5" t="s">
        <v>23</v>
      </c>
      <c r="E212" s="6">
        <v>9</v>
      </c>
      <c r="F212" s="7">
        <v>8.7590000000000003</v>
      </c>
      <c r="G212" s="7">
        <v>0.42199999999999999</v>
      </c>
      <c r="H212" s="7">
        <v>0</v>
      </c>
      <c r="I212" s="8">
        <v>0</v>
      </c>
      <c r="J212" s="8">
        <f t="shared" ref="J212:J232" si="5">H212*I212</f>
        <v>0</v>
      </c>
    </row>
    <row r="213" spans="1:10" x14ac:dyDescent="0.25">
      <c r="A213" s="4" t="s">
        <v>13</v>
      </c>
      <c r="B213" s="4" t="s">
        <v>284</v>
      </c>
      <c r="C213" s="4" t="s">
        <v>285</v>
      </c>
      <c r="D213" s="5" t="s">
        <v>23</v>
      </c>
      <c r="E213" s="6">
        <v>9</v>
      </c>
      <c r="F213" s="7">
        <v>27.364999999999998</v>
      </c>
      <c r="G213" s="7">
        <v>25.687999999999999</v>
      </c>
      <c r="H213" s="7">
        <v>0</v>
      </c>
      <c r="I213" s="8">
        <v>0</v>
      </c>
      <c r="J213" s="8">
        <f t="shared" si="5"/>
        <v>0</v>
      </c>
    </row>
    <row r="214" spans="1:10" x14ac:dyDescent="0.25">
      <c r="A214" s="4" t="s">
        <v>13</v>
      </c>
      <c r="B214" s="4" t="s">
        <v>286</v>
      </c>
      <c r="C214" s="4" t="s">
        <v>287</v>
      </c>
      <c r="D214" s="5" t="s">
        <v>7</v>
      </c>
      <c r="E214" s="6">
        <v>9</v>
      </c>
      <c r="F214" s="7">
        <v>4.3620000000000001</v>
      </c>
      <c r="G214" s="7">
        <v>3.5579999999999998</v>
      </c>
      <c r="H214" s="7">
        <v>0</v>
      </c>
      <c r="I214" s="8">
        <v>0</v>
      </c>
      <c r="J214" s="8">
        <f t="shared" si="5"/>
        <v>0</v>
      </c>
    </row>
    <row r="215" spans="1:10" x14ac:dyDescent="0.25">
      <c r="A215" s="4" t="s">
        <v>13</v>
      </c>
      <c r="B215" s="4" t="s">
        <v>286</v>
      </c>
      <c r="C215" s="4" t="s">
        <v>288</v>
      </c>
      <c r="D215" s="5" t="s">
        <v>23</v>
      </c>
      <c r="E215" s="6">
        <v>9</v>
      </c>
      <c r="F215" s="7">
        <v>2.4569999999999999</v>
      </c>
      <c r="G215" s="7">
        <v>2.3780000000000001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13</v>
      </c>
      <c r="B216" s="4" t="s">
        <v>286</v>
      </c>
      <c r="C216" s="4" t="s">
        <v>289</v>
      </c>
      <c r="D216" s="5" t="s">
        <v>23</v>
      </c>
      <c r="E216" s="6">
        <v>9</v>
      </c>
      <c r="F216" s="7">
        <v>2.2240000000000002</v>
      </c>
      <c r="G216" s="7">
        <v>2.0430000000000001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13</v>
      </c>
      <c r="B217" s="4" t="s">
        <v>286</v>
      </c>
      <c r="C217" s="4" t="s">
        <v>290</v>
      </c>
      <c r="D217" s="5" t="s">
        <v>23</v>
      </c>
      <c r="E217" s="6">
        <v>9</v>
      </c>
      <c r="F217" s="7">
        <v>17.998999999999999</v>
      </c>
      <c r="G217" s="7">
        <v>14.912000000000001</v>
      </c>
      <c r="H217" s="7">
        <v>0</v>
      </c>
      <c r="I217" s="8">
        <v>0</v>
      </c>
      <c r="J217" s="8">
        <f t="shared" si="5"/>
        <v>0</v>
      </c>
    </row>
    <row r="218" spans="1:10" x14ac:dyDescent="0.25">
      <c r="A218" s="4" t="s">
        <v>13</v>
      </c>
      <c r="B218" s="4" t="s">
        <v>291</v>
      </c>
      <c r="C218" s="4" t="s">
        <v>292</v>
      </c>
      <c r="D218" s="5" t="s">
        <v>23</v>
      </c>
      <c r="E218" s="6">
        <v>9</v>
      </c>
      <c r="F218" s="7">
        <v>5.3319999999999999</v>
      </c>
      <c r="G218" s="7">
        <v>3.5169999999999999</v>
      </c>
      <c r="H218" s="7">
        <v>0</v>
      </c>
      <c r="I218" s="8">
        <v>0</v>
      </c>
      <c r="J218" s="8">
        <f t="shared" si="5"/>
        <v>0</v>
      </c>
    </row>
    <row r="219" spans="1:10" x14ac:dyDescent="0.25">
      <c r="A219" s="4" t="s">
        <v>13</v>
      </c>
      <c r="B219" s="4" t="s">
        <v>293</v>
      </c>
      <c r="C219" s="4" t="s">
        <v>294</v>
      </c>
      <c r="D219" s="5" t="s">
        <v>23</v>
      </c>
      <c r="E219" s="6">
        <v>9</v>
      </c>
      <c r="F219" s="7">
        <v>5.7889999999999997</v>
      </c>
      <c r="G219" s="7">
        <v>2.2240000000000002</v>
      </c>
      <c r="H219" s="7">
        <v>0</v>
      </c>
      <c r="I219" s="8">
        <v>0</v>
      </c>
      <c r="J219" s="8">
        <f t="shared" si="5"/>
        <v>0</v>
      </c>
    </row>
    <row r="220" spans="1:10" x14ac:dyDescent="0.25">
      <c r="A220" s="4" t="s">
        <v>13</v>
      </c>
      <c r="B220" s="4" t="s">
        <v>293</v>
      </c>
      <c r="C220" s="4" t="s">
        <v>295</v>
      </c>
      <c r="D220" s="5" t="s">
        <v>23</v>
      </c>
      <c r="E220" s="6">
        <v>9</v>
      </c>
      <c r="F220" s="7">
        <v>1.0209999999999999</v>
      </c>
      <c r="G220" s="7">
        <v>0.16200000000000001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13</v>
      </c>
      <c r="B221" s="4" t="s">
        <v>296</v>
      </c>
      <c r="C221" s="4" t="s">
        <v>282</v>
      </c>
      <c r="D221" s="5" t="s">
        <v>23</v>
      </c>
      <c r="E221" s="6">
        <v>9</v>
      </c>
      <c r="F221" s="7">
        <v>6.202</v>
      </c>
      <c r="G221" s="7">
        <v>0</v>
      </c>
      <c r="H221" s="7">
        <v>3.1070000000000002</v>
      </c>
      <c r="I221" s="8">
        <v>11</v>
      </c>
      <c r="J221" s="8">
        <f t="shared" si="5"/>
        <v>34.177</v>
      </c>
    </row>
    <row r="222" spans="1:10" x14ac:dyDescent="0.25">
      <c r="A222" s="4" t="s">
        <v>13</v>
      </c>
      <c r="B222" s="4" t="s">
        <v>296</v>
      </c>
      <c r="C222" s="4" t="s">
        <v>283</v>
      </c>
      <c r="D222" s="5" t="s">
        <v>23</v>
      </c>
      <c r="E222" s="6">
        <v>9</v>
      </c>
      <c r="F222" s="7">
        <v>8.7590000000000003</v>
      </c>
      <c r="G222" s="7">
        <v>6.7309999999999999</v>
      </c>
      <c r="H222" s="7">
        <v>0</v>
      </c>
      <c r="I222" s="8">
        <v>0</v>
      </c>
      <c r="J222" s="8">
        <f t="shared" si="5"/>
        <v>0</v>
      </c>
    </row>
    <row r="223" spans="1:10" x14ac:dyDescent="0.25">
      <c r="A223" s="4" t="s">
        <v>13</v>
      </c>
      <c r="B223" s="4" t="s">
        <v>297</v>
      </c>
      <c r="C223" s="4" t="s">
        <v>298</v>
      </c>
      <c r="D223" s="5" t="s">
        <v>7</v>
      </c>
      <c r="E223" s="6">
        <v>9</v>
      </c>
      <c r="F223" s="7">
        <v>5.4459999999999997</v>
      </c>
      <c r="G223" s="7">
        <v>6.8000000000000005E-2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13</v>
      </c>
      <c r="B224" s="4" t="s">
        <v>297</v>
      </c>
      <c r="C224" s="4" t="s">
        <v>299</v>
      </c>
      <c r="D224" s="5" t="s">
        <v>23</v>
      </c>
      <c r="E224" s="6">
        <v>9</v>
      </c>
      <c r="F224" s="7">
        <v>0.65400000000000003</v>
      </c>
      <c r="G224" s="7">
        <v>0</v>
      </c>
      <c r="H224" s="7">
        <v>0.65400000000000003</v>
      </c>
      <c r="I224" s="8">
        <v>11</v>
      </c>
      <c r="J224" s="8">
        <f t="shared" si="5"/>
        <v>7.194</v>
      </c>
    </row>
    <row r="225" spans="1:10" x14ac:dyDescent="0.25">
      <c r="A225" s="4" t="s">
        <v>13</v>
      </c>
      <c r="B225" s="4" t="s">
        <v>297</v>
      </c>
      <c r="C225" s="4" t="s">
        <v>300</v>
      </c>
      <c r="D225" s="5" t="s">
        <v>7</v>
      </c>
      <c r="E225" s="6">
        <v>9</v>
      </c>
      <c r="F225" s="7">
        <v>51.856000000000002</v>
      </c>
      <c r="G225" s="7">
        <v>46.393999999999998</v>
      </c>
      <c r="H225" s="7">
        <v>0</v>
      </c>
      <c r="I225" s="8">
        <v>0</v>
      </c>
      <c r="J225" s="8">
        <f t="shared" si="5"/>
        <v>0</v>
      </c>
    </row>
    <row r="226" spans="1:10" x14ac:dyDescent="0.25">
      <c r="A226" s="4" t="s">
        <v>13</v>
      </c>
      <c r="B226" s="4" t="s">
        <v>301</v>
      </c>
      <c r="C226" s="4" t="s">
        <v>302</v>
      </c>
      <c r="D226" s="5" t="s">
        <v>23</v>
      </c>
      <c r="E226" s="6">
        <v>9</v>
      </c>
      <c r="F226" s="7">
        <v>9.6620000000000008</v>
      </c>
      <c r="G226" s="7">
        <v>6.9909999999999997</v>
      </c>
      <c r="H226" s="7">
        <v>0</v>
      </c>
      <c r="I226" s="8">
        <v>0</v>
      </c>
      <c r="J226" s="8">
        <f t="shared" si="5"/>
        <v>0</v>
      </c>
    </row>
    <row r="227" spans="1:10" x14ac:dyDescent="0.25">
      <c r="A227" s="4" t="s">
        <v>13</v>
      </c>
      <c r="B227" s="4" t="s">
        <v>301</v>
      </c>
      <c r="C227" s="4" t="s">
        <v>303</v>
      </c>
      <c r="D227" s="5" t="s">
        <v>23</v>
      </c>
      <c r="E227" s="6">
        <v>9</v>
      </c>
      <c r="F227" s="7">
        <v>3.3849999999999998</v>
      </c>
      <c r="G227" s="7">
        <v>2.2000000000000002</v>
      </c>
      <c r="H227" s="7">
        <v>0</v>
      </c>
      <c r="I227" s="8">
        <v>0</v>
      </c>
      <c r="J227" s="8">
        <f t="shared" si="5"/>
        <v>0</v>
      </c>
    </row>
    <row r="228" spans="1:10" x14ac:dyDescent="0.25">
      <c r="A228" s="4" t="s">
        <v>13</v>
      </c>
      <c r="B228" s="4" t="s">
        <v>304</v>
      </c>
      <c r="C228" s="4" t="s">
        <v>305</v>
      </c>
      <c r="D228" s="5" t="s">
        <v>23</v>
      </c>
      <c r="E228" s="6">
        <v>7</v>
      </c>
      <c r="F228" s="7">
        <v>3.121</v>
      </c>
      <c r="G228" s="7">
        <v>2.9390000000000001</v>
      </c>
      <c r="H228" s="7">
        <v>0</v>
      </c>
      <c r="I228" s="8">
        <v>0</v>
      </c>
      <c r="J228" s="8">
        <f t="shared" si="5"/>
        <v>0</v>
      </c>
    </row>
    <row r="229" spans="1:10" x14ac:dyDescent="0.25">
      <c r="A229" s="4" t="s">
        <v>13</v>
      </c>
      <c r="B229" s="4" t="s">
        <v>304</v>
      </c>
      <c r="C229" s="4" t="s">
        <v>306</v>
      </c>
      <c r="D229" s="5" t="s">
        <v>23</v>
      </c>
      <c r="E229" s="6">
        <v>7</v>
      </c>
      <c r="F229" s="7">
        <v>2.52</v>
      </c>
      <c r="G229" s="7">
        <v>0</v>
      </c>
      <c r="H229" s="7">
        <v>2.4420000000000002</v>
      </c>
      <c r="I229" s="8">
        <v>11</v>
      </c>
      <c r="J229" s="8">
        <f t="shared" si="5"/>
        <v>26.862000000000002</v>
      </c>
    </row>
    <row r="230" spans="1:10" x14ac:dyDescent="0.25">
      <c r="A230" s="4" t="s">
        <v>13</v>
      </c>
      <c r="B230" s="4" t="s">
        <v>304</v>
      </c>
      <c r="C230" s="4" t="s">
        <v>307</v>
      </c>
      <c r="D230" s="5" t="s">
        <v>23</v>
      </c>
      <c r="E230" s="6">
        <v>7</v>
      </c>
      <c r="F230" s="7">
        <v>1.653</v>
      </c>
      <c r="G230" s="7">
        <v>1.653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13</v>
      </c>
      <c r="B231" s="4" t="s">
        <v>308</v>
      </c>
      <c r="C231" s="4" t="s">
        <v>309</v>
      </c>
      <c r="D231" s="5" t="s">
        <v>23</v>
      </c>
      <c r="E231" s="6">
        <v>7</v>
      </c>
      <c r="F231" s="7">
        <v>7.2190000000000003</v>
      </c>
      <c r="G231" s="7">
        <v>6.6449999999999996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13</v>
      </c>
      <c r="B232" s="4" t="s">
        <v>310</v>
      </c>
      <c r="C232" s="4" t="s">
        <v>311</v>
      </c>
      <c r="D232" s="5" t="s">
        <v>23</v>
      </c>
      <c r="E232" s="6">
        <v>7</v>
      </c>
      <c r="F232" s="7">
        <v>7.5570000000000004</v>
      </c>
      <c r="G232" s="7">
        <v>7.5419999999999998</v>
      </c>
      <c r="H232" s="7">
        <v>0</v>
      </c>
      <c r="I232" s="8">
        <v>0</v>
      </c>
      <c r="J232" s="8">
        <f t="shared" si="5"/>
        <v>0</v>
      </c>
    </row>
    <row r="233" spans="1:10" x14ac:dyDescent="0.25">
      <c r="A233" s="9" t="s">
        <v>176</v>
      </c>
      <c r="B233" s="10"/>
      <c r="C233" s="10"/>
      <c r="D233" s="10"/>
      <c r="E233" s="11"/>
      <c r="F233" s="12">
        <f>SUM(F211:F232)</f>
        <v>189.54399999999998</v>
      </c>
      <c r="G233" s="12">
        <f>SUM(G211:G232)</f>
        <v>136.06700000000001</v>
      </c>
      <c r="H233" s="12">
        <f>SUM(H211:H232)</f>
        <v>7.3860000000000001</v>
      </c>
      <c r="I233" s="13"/>
      <c r="J233" s="13">
        <f>SUM(J211:J232)</f>
        <v>81.246000000000009</v>
      </c>
    </row>
    <row r="234" spans="1:10" x14ac:dyDescent="0.25">
      <c r="A234" s="10" t="s">
        <v>324</v>
      </c>
      <c r="B234" s="5"/>
      <c r="C234" s="5"/>
      <c r="D234" s="5"/>
      <c r="E234" s="6"/>
      <c r="F234" s="12">
        <f>F127+F203+F209+F233</f>
        <v>1824.8580000000002</v>
      </c>
      <c r="G234" s="12">
        <f>G127+G203+G209+G233</f>
        <v>713.05599999999993</v>
      </c>
      <c r="H234" s="12">
        <f>H127+H203+H209+H233</f>
        <v>239.50900000000001</v>
      </c>
      <c r="I234" s="13"/>
      <c r="J234" s="13">
        <f>J127+J203+J209+J233</f>
        <v>3104.5459999999994</v>
      </c>
    </row>
    <row r="235" spans="1:10" x14ac:dyDescent="0.25">
      <c r="E235" s="1"/>
      <c r="F235" s="2"/>
      <c r="G235" s="2"/>
      <c r="H235" s="2"/>
      <c r="I235" s="3"/>
      <c r="J235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2023-12-11T11:28:10Z</cp:lastPrinted>
  <dcterms:created xsi:type="dcterms:W3CDTF">2023-12-11T09:22:37Z</dcterms:created>
  <dcterms:modified xsi:type="dcterms:W3CDTF">2023-12-11T11:30:03Z</dcterms:modified>
</cp:coreProperties>
</file>